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30" yWindow="615" windowWidth="20610" windowHeight="11640"/>
  </bookViews>
  <sheets>
    <sheet name="ПРИЛОЖЕНИЕ 5 (2)" sheetId="6" r:id="rId1"/>
    <sheet name="ПРИЛОЖЕНИЕ 5" sheetId="5" r:id="rId2"/>
  </sheets>
  <definedNames>
    <definedName name="_xlnm.Print_Titles" localSheetId="1">'ПРИЛОЖЕНИЕ 5'!$8:$8</definedName>
    <definedName name="_xlnm.Print_Titles" localSheetId="0">'ПРИЛОЖЕНИЕ 5 (2)'!$8:$8</definedName>
  </definedNames>
  <calcPr calcId="145621"/>
</workbook>
</file>

<file path=xl/calcChain.xml><?xml version="1.0" encoding="utf-8"?>
<calcChain xmlns="http://schemas.openxmlformats.org/spreadsheetml/2006/main">
  <c r="F9" i="6" l="1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D25" i="6"/>
  <c r="E25" i="6"/>
  <c r="F25" i="6" s="1"/>
  <c r="E26" i="6"/>
  <c r="T29" i="6" l="1"/>
  <c r="S29" i="6"/>
  <c r="T28" i="6"/>
  <c r="S28" i="6"/>
  <c r="T27" i="6"/>
  <c r="S27" i="6"/>
  <c r="Q28" i="6"/>
  <c r="Q27" i="6"/>
  <c r="Q23" i="6"/>
  <c r="Q22" i="6"/>
  <c r="Q21" i="6"/>
  <c r="Q18" i="6"/>
  <c r="Q17" i="6"/>
  <c r="Q16" i="6"/>
  <c r="Q15" i="6"/>
  <c r="Q13" i="6"/>
  <c r="Q11" i="6"/>
  <c r="Q10" i="6"/>
  <c r="Q9" i="6"/>
  <c r="R25" i="6"/>
  <c r="T14" i="6"/>
  <c r="S14" i="6"/>
  <c r="G14" i="6"/>
  <c r="T24" i="6"/>
  <c r="S24" i="6"/>
  <c r="T21" i="6"/>
  <c r="S21" i="6"/>
  <c r="G21" i="6"/>
  <c r="T20" i="6"/>
  <c r="S20" i="6"/>
  <c r="G20" i="6"/>
  <c r="T18" i="6"/>
  <c r="S18" i="6"/>
  <c r="G18" i="6"/>
  <c r="T17" i="6"/>
  <c r="S17" i="6"/>
  <c r="G17" i="6"/>
  <c r="T16" i="6"/>
  <c r="S16" i="6"/>
  <c r="G16" i="6"/>
  <c r="T15" i="6"/>
  <c r="S15" i="6"/>
  <c r="G15" i="6"/>
  <c r="T13" i="6"/>
  <c r="S13" i="6"/>
  <c r="G13" i="6"/>
  <c r="T12" i="6"/>
  <c r="S12" i="6"/>
  <c r="T11" i="6"/>
  <c r="S11" i="6"/>
  <c r="G11" i="6"/>
  <c r="T10" i="6"/>
  <c r="S10" i="6"/>
  <c r="G10" i="6"/>
  <c r="T9" i="6"/>
  <c r="S9" i="6"/>
  <c r="G9" i="6"/>
  <c r="R26" i="6"/>
  <c r="T26" i="6" s="1"/>
  <c r="S23" i="6"/>
  <c r="G23" i="6"/>
  <c r="S22" i="6"/>
  <c r="G22" i="6"/>
  <c r="T19" i="6"/>
  <c r="S19" i="6"/>
  <c r="G19" i="6"/>
  <c r="S26" i="6" l="1"/>
  <c r="Q26" i="6"/>
  <c r="Q19" i="6"/>
  <c r="T25" i="6"/>
  <c r="S25" i="6"/>
  <c r="G25" i="6"/>
  <c r="G23" i="5"/>
  <c r="G24" i="5"/>
  <c r="G22" i="5"/>
  <c r="G18" i="5"/>
  <c r="G19" i="5"/>
  <c r="G20" i="5"/>
  <c r="G21" i="5"/>
  <c r="G16" i="5"/>
  <c r="G17" i="5"/>
  <c r="G13" i="5"/>
  <c r="G14" i="5"/>
  <c r="G15" i="5"/>
  <c r="G10" i="5"/>
  <c r="G11" i="5"/>
  <c r="G12" i="5"/>
  <c r="G9" i="5"/>
  <c r="T27" i="5" l="1"/>
  <c r="T28" i="5"/>
  <c r="T24" i="5"/>
  <c r="T23" i="5"/>
  <c r="T22" i="5"/>
  <c r="T20" i="5"/>
  <c r="T21" i="5"/>
  <c r="T19" i="5"/>
  <c r="T17" i="5"/>
  <c r="T18" i="5"/>
  <c r="T16" i="5"/>
  <c r="T15" i="5"/>
  <c r="T14" i="5"/>
  <c r="T13" i="5"/>
  <c r="T12" i="5"/>
  <c r="T11" i="5"/>
  <c r="T10" i="5"/>
  <c r="T9" i="5"/>
  <c r="R26" i="5" l="1"/>
  <c r="E26" i="5"/>
  <c r="S26" i="5" l="1"/>
  <c r="T26" i="5"/>
  <c r="S27" i="5"/>
  <c r="S28" i="5"/>
  <c r="S23" i="5"/>
  <c r="S24" i="5"/>
  <c r="S21" i="5"/>
  <c r="S22" i="5"/>
  <c r="S20" i="5"/>
  <c r="S18" i="5"/>
  <c r="S19" i="5"/>
  <c r="S16" i="5"/>
  <c r="S17" i="5"/>
  <c r="S13" i="5"/>
  <c r="S14" i="5"/>
  <c r="S15" i="5"/>
  <c r="S11" i="5"/>
  <c r="S12" i="5"/>
  <c r="S10" i="5"/>
  <c r="S9" i="5"/>
  <c r="D25" i="5"/>
  <c r="F23" i="5"/>
  <c r="F24" i="5"/>
  <c r="F22" i="5" l="1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E25" i="5"/>
  <c r="E67" i="5"/>
  <c r="E29" i="5" l="1"/>
  <c r="G25" i="5"/>
  <c r="Q24" i="5"/>
  <c r="Q23" i="5"/>
  <c r="F25" i="5"/>
  <c r="D67" i="5"/>
  <c r="R25" i="5"/>
  <c r="T25" i="5" s="1"/>
  <c r="R29" i="5" l="1"/>
  <c r="S25" i="5"/>
  <c r="Q18" i="5"/>
  <c r="T29" i="5" l="1"/>
  <c r="S29" i="5"/>
  <c r="Q17" i="5"/>
  <c r="Q9" i="5"/>
  <c r="Q20" i="5"/>
  <c r="Q16" i="5"/>
  <c r="Q12" i="5"/>
  <c r="Q22" i="5"/>
  <c r="Q21" i="5"/>
  <c r="Q14" i="5"/>
  <c r="Q25" i="5" l="1"/>
</calcChain>
</file>

<file path=xl/comments1.xml><?xml version="1.0" encoding="utf-8"?>
<comments xmlns="http://schemas.openxmlformats.org/spreadsheetml/2006/main">
  <authors>
    <author>expert-01</author>
  </authors>
  <commentList>
    <comment ref="F6" authorId="0">
      <text>
        <r>
          <rPr>
            <b/>
            <sz val="9"/>
            <color indexed="81"/>
            <rFont val="Tahoma"/>
            <family val="2"/>
            <charset val="204"/>
          </rPr>
          <t>expert-01: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expert-01</author>
  </authors>
  <commentList>
    <comment ref="F6" authorId="0">
      <text>
        <r>
          <rPr>
            <b/>
            <sz val="9"/>
            <color indexed="81"/>
            <rFont val="Tahoma"/>
            <family val="2"/>
            <charset val="204"/>
          </rPr>
          <t>expert-01: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<sst xmlns="http://schemas.openxmlformats.org/spreadsheetml/2006/main" count="122" uniqueCount="79">
  <si>
    <t>ЦСР</t>
  </si>
  <si>
    <t>ВСЕГО РАСХОДОВ</t>
  </si>
  <si>
    <t>№</t>
  </si>
  <si>
    <t>Сумма                                          (гр.4-гр.3)</t>
  </si>
  <si>
    <t xml:space="preserve">тыс. рублей </t>
  </si>
  <si>
    <t>% (по графе 4)</t>
  </si>
  <si>
    <t>Сумма                                          (гр.4-гр.8)</t>
  </si>
  <si>
    <t xml:space="preserve">Обеспечение функционирования высшего должностного лица Хабаровского края </t>
  </si>
  <si>
    <t>Обеспечение функций Председателя Правительства Хабаровского края, его заместителей и аппарата Правительства Хабаровского края</t>
  </si>
  <si>
    <t>Обеспечение деятельности уполномоченных представителей в Хабаровском крае</t>
  </si>
  <si>
    <t>Обеспечение деятельности Контрольно- счетной палаты Хабаровского края</t>
  </si>
  <si>
    <t>Обеспечение деятельности избирательной комиссии Хабаровского края</t>
  </si>
  <si>
    <t>Обеспечение деятельности комитета Правительства края по обеспечению деятельности мировых судей, государственных нотариусов и административных комиссий</t>
  </si>
  <si>
    <t>Обеспечение деятельности Законодательной Думы Хабаровского края</t>
  </si>
  <si>
    <t>16 год</t>
  </si>
  <si>
    <t>15 год (сент)</t>
  </si>
  <si>
    <t>2016 год</t>
  </si>
  <si>
    <r>
      <rPr>
        <b/>
        <sz val="9"/>
        <color theme="1"/>
        <rFont val="Times New Roman"/>
        <family val="1"/>
        <charset val="204"/>
      </rPr>
      <t xml:space="preserve"> 2015 год</t>
    </r>
    <r>
      <rPr>
        <sz val="9"/>
        <color theme="1"/>
        <rFont val="Times New Roman"/>
        <family val="1"/>
        <charset val="204"/>
      </rPr>
      <t xml:space="preserve"> </t>
    </r>
  </si>
  <si>
    <t xml:space="preserve">Прочие непрограммные расходы </t>
  </si>
  <si>
    <t>Непрограммные расходы, в том числе:</t>
  </si>
  <si>
    <t>Приложение  2</t>
  </si>
  <si>
    <t xml:space="preserve">Ресурсное обеспечение согласно нормативному правовому акту (НПА) </t>
  </si>
  <si>
    <t>Наименования государственной программы, НПА (дата внесений последних изменений), непрограммных расходов</t>
  </si>
  <si>
    <t>% (гр.4/гр.8*100)-100</t>
  </si>
  <si>
    <t>% (гр.4/гр.3*100)-100</t>
  </si>
  <si>
    <t>Объем бюджетных ассигнований согласно проекту решения Собрания депутатов</t>
  </si>
  <si>
    <r>
      <t xml:space="preserve">    Отклонение проекта решения</t>
    </r>
    <r>
      <rPr>
        <sz val="9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 xml:space="preserve">от  НПА </t>
    </r>
  </si>
  <si>
    <t xml:space="preserve">Удельный вес МП  в структуре программных расходов </t>
  </si>
  <si>
    <r>
      <t xml:space="preserve">Рост (+)                 Снижение (-)                              </t>
    </r>
    <r>
      <rPr>
        <sz val="9"/>
        <color theme="1"/>
        <rFont val="Times New Roman"/>
        <family val="1"/>
        <charset val="204"/>
      </rPr>
      <t xml:space="preserve">(отклонение 2016 года в проекте решения Собрания депутатов </t>
    </r>
    <r>
      <rPr>
        <sz val="9"/>
        <rFont val="Times New Roman"/>
        <family val="1"/>
        <charset val="204"/>
      </rPr>
      <t xml:space="preserve"> о</t>
    </r>
    <r>
      <rPr>
        <sz val="9"/>
        <color theme="1"/>
        <rFont val="Times New Roman"/>
        <family val="1"/>
        <charset val="204"/>
      </rPr>
      <t>т  2015 года по решению Собрания от 09.10.2015)</t>
    </r>
    <r>
      <rPr>
        <b/>
        <sz val="9"/>
        <color theme="1"/>
        <rFont val="Times New Roman"/>
        <family val="1"/>
        <charset val="204"/>
      </rPr>
      <t xml:space="preserve">
</t>
    </r>
  </si>
  <si>
    <t>Утверждено на 2015 год (в редакции решения от 09.10.2015                № 183)</t>
  </si>
  <si>
    <t>Муниципальная программа "Доступная среда" на 2014-2015 годы"</t>
  </si>
  <si>
    <t>ИТОГО по программам</t>
  </si>
  <si>
    <t>Анализ расходов  бюджета Ульчского муниципального района  на 2016 год  (первое чтение)</t>
  </si>
  <si>
    <t>Обеспечение деятельности Собрания депутатов Ульчского муниципального района, органов местного самуправления района, КСП</t>
  </si>
  <si>
    <t>0100000000</t>
  </si>
  <si>
    <t>0200000000</t>
  </si>
  <si>
    <t>0300000000</t>
  </si>
  <si>
    <t>0500000000</t>
  </si>
  <si>
    <t>0700000000</t>
  </si>
  <si>
    <t>0800000000</t>
  </si>
  <si>
    <t>0900000000</t>
  </si>
  <si>
    <t>1000000000</t>
  </si>
  <si>
    <t>1100000000</t>
  </si>
  <si>
    <t>1300000000</t>
  </si>
  <si>
    <t>1500000000</t>
  </si>
  <si>
    <t>1700000000</t>
  </si>
  <si>
    <t>1800000000</t>
  </si>
  <si>
    <t>0400000000</t>
  </si>
  <si>
    <t>0600000000</t>
  </si>
  <si>
    <t>Муниципальная программа "Управление муниципальным имуществом Ульчского муниципального района Хабаровсокго края на 2016-2020 годы" (проект)</t>
  </si>
  <si>
    <r>
      <t>Муниципальная программа "Развитие информационного общества на территории Ульчского муниципального района на 2014-2016 года"</t>
    </r>
    <r>
      <rPr>
        <sz val="9"/>
        <color rgb="FF000000"/>
        <rFont val="Times New Roman"/>
        <family val="1"/>
        <charset val="204"/>
      </rPr>
      <t>(№ 939-пр, в редакции от 13.03.2015 № 216-па)</t>
    </r>
  </si>
  <si>
    <r>
      <t>Муниципальная программа  "Защита населения Ульчского муниципального района от чрезвычайных ситуаций на 2014-2024 годы"</t>
    </r>
    <r>
      <rPr>
        <sz val="9"/>
        <rFont val="Times New Roman"/>
        <family val="1"/>
        <charset val="204"/>
      </rPr>
      <t>(от 06.12.2013 № 1188-па)</t>
    </r>
  </si>
  <si>
    <r>
      <t>Муниципальная программа "Совершенствование системы управления земельными ресурсами на территории Ульчского муниципального района на 2014-2016 годы"</t>
    </r>
    <r>
      <rPr>
        <sz val="9"/>
        <rFont val="Times New Roman"/>
        <family val="1"/>
        <charset val="204"/>
      </rPr>
      <t xml:space="preserve"> ( № 34-па, в редакции от 28.09.2015 № 582-па)</t>
    </r>
  </si>
  <si>
    <t>Муниципальная  программа «Развитие малого и среднего  предпринимательства в Ульчском муниципальном районе на 2014-2017 годы»(№829-па, в редакции от 01.10.2015 № 598-па)</t>
  </si>
  <si>
    <r>
      <t xml:space="preserve">Муниципальная программа «Улучшение качества жилищно-коммунальных услуг на территории Ульчского муниципального района Хабаровского края на 2014-2020 годы» </t>
    </r>
    <r>
      <rPr>
        <sz val="9"/>
        <color rgb="FF000000"/>
        <rFont val="Times New Roman"/>
        <family val="1"/>
        <charset val="204"/>
      </rPr>
      <t>(№1168-па, в редакции от 31.08.2015 № 535-па)</t>
    </r>
  </si>
  <si>
    <r>
      <t xml:space="preserve"> </t>
    </r>
    <r>
      <rPr>
        <sz val="10"/>
        <color rgb="FF000000"/>
        <rFont val="Times New Roman"/>
        <family val="1"/>
        <charset val="204"/>
      </rPr>
      <t>Муниципальная программа «Создание благоприятных условий для проживания граждан в Ульчском муниципальном районе на 2014-2024 годы»</t>
    </r>
    <r>
      <rPr>
        <sz val="9"/>
        <color rgb="FF000000"/>
        <rFont val="Times New Roman"/>
        <family val="1"/>
        <charset val="204"/>
      </rPr>
      <t xml:space="preserve"> (№939-па, в редакции от 13.07.2015 № 448-па)</t>
    </r>
  </si>
  <si>
    <r>
      <rPr>
        <sz val="10"/>
        <rFont val="Times New Roman"/>
        <family val="1"/>
        <charset val="204"/>
      </rPr>
      <t>Муниципальная программа «Охрана окружающей среды и обеспечение экологической безопасности в Ульчском муниципальном районе до 2020 года"</t>
    </r>
    <r>
      <rPr>
        <sz val="9"/>
        <rFont val="Times New Roman"/>
        <family val="1"/>
        <charset val="204"/>
      </rPr>
      <t xml:space="preserve"> (№995-па, в редакции от 04.07.2014 № 669-па)</t>
    </r>
  </si>
  <si>
    <r>
      <t xml:space="preserve">Муниципальная программа "Развитие образования Ульчского муниципального района до 2020 года" </t>
    </r>
    <r>
      <rPr>
        <sz val="9"/>
        <color rgb="FF000000"/>
        <rFont val="Times New Roman"/>
        <family val="1"/>
        <charset val="204"/>
      </rPr>
      <t>( № 80-па, в редакции от 28.09.2015 № 580-па)</t>
    </r>
  </si>
  <si>
    <r>
      <t xml:space="preserve">Муниципальная программа «Управление муниципальными финансами Ульчского муниципального района Хабаровского края»  </t>
    </r>
    <r>
      <rPr>
        <sz val="9"/>
        <color rgb="FF000000"/>
        <rFont val="Times New Roman"/>
        <family val="1"/>
        <charset val="204"/>
      </rPr>
      <t>(от 27.07.2015 №473-па)</t>
    </r>
  </si>
  <si>
    <r>
      <t>Муниципальная программа «Развитие культуры  в Ульчском  районе на 2014-2016 годы»</t>
    </r>
    <r>
      <rPr>
        <sz val="8"/>
        <color rgb="FF000000"/>
        <rFont val="Times New Roman"/>
        <family val="1"/>
        <charset val="204"/>
      </rPr>
      <t xml:space="preserve"> (№ 1262-па, в редакции от 27.01.2015 № 50- па)</t>
    </r>
  </si>
  <si>
    <r>
      <t xml:space="preserve">Муниципальная программа "Развитие молодежной политики в Ульчском муниципальном районе на 2014-2016 годы" </t>
    </r>
    <r>
      <rPr>
        <sz val="9"/>
        <color rgb="FF000000"/>
        <rFont val="Times New Roman"/>
        <family val="1"/>
        <charset val="204"/>
      </rPr>
      <t>(№ 964,-па,в редакции от 16.11.2015 № 699-па)</t>
    </r>
  </si>
  <si>
    <r>
      <t xml:space="preserve">Муниципальная программ "Развитие физической культуры и спорта в Ульчском муниципальном районе на 2014-2016 годы" </t>
    </r>
    <r>
      <rPr>
        <sz val="9"/>
        <color rgb="FF000000"/>
        <rFont val="Times New Roman"/>
        <family val="1"/>
        <charset val="204"/>
      </rPr>
      <t>(№ 961-па, в редакции 16.06.2014 № 592-па)</t>
    </r>
  </si>
  <si>
    <r>
      <t xml:space="preserve">Муниципальная программа "Развитие муниципальной службы в Ульчском муниципальном районе на 2014-2016 годы" </t>
    </r>
    <r>
      <rPr>
        <sz val="9"/>
        <color rgb="FF000000"/>
        <rFont val="Times New Roman"/>
        <family val="1"/>
        <charset val="204"/>
      </rPr>
      <t>(№ 846-па, в редакции от 13.03.2015 № 221-па)</t>
    </r>
  </si>
  <si>
    <r>
      <t xml:space="preserve">Муниципальная программа "Обеспечение жильем молодых семей в Ульчском муниципальном районе на 2016-2020 годы" </t>
    </r>
    <r>
      <rPr>
        <sz val="9"/>
        <color theme="1"/>
        <rFont val="Times New Roman"/>
        <family val="1"/>
        <charset val="204"/>
      </rPr>
      <t>(№ 689-па, в редакции от 09.11.2015 № 689-па)</t>
    </r>
  </si>
  <si>
    <r>
      <t xml:space="preserve">Муниципальная программа "Развитие образования Ульчского муниципального района до 2020 года" </t>
    </r>
    <r>
      <rPr>
        <sz val="9"/>
        <rFont val="Times New Roman"/>
        <family val="1"/>
        <charset val="204"/>
      </rPr>
      <t>( № 80-па, в редакции от 28.09.2015 № 580-па)</t>
    </r>
  </si>
  <si>
    <r>
      <t xml:space="preserve">Муниципальная программа «Улучшение качества жилищно-коммунальных услуг на территории Ульчского муниципального района Хабаровского края на 2014-2020 годы» </t>
    </r>
    <r>
      <rPr>
        <sz val="9"/>
        <rFont val="Times New Roman"/>
        <family val="1"/>
        <charset val="204"/>
      </rPr>
      <t>(№1168-па, в редакции от 31.08.2015 № 535-па)</t>
    </r>
  </si>
  <si>
    <r>
      <t xml:space="preserve"> </t>
    </r>
    <r>
      <rPr>
        <sz val="10"/>
        <rFont val="Times New Roman"/>
        <family val="1"/>
        <charset val="204"/>
      </rPr>
      <t>Муниципальная программа «Создание благоприятных условий для проживания граждан в Ульчском муниципальном районе на 2014-2024 годы»</t>
    </r>
    <r>
      <rPr>
        <sz val="9"/>
        <rFont val="Times New Roman"/>
        <family val="1"/>
        <charset val="204"/>
      </rPr>
      <t xml:space="preserve"> (№939-па, в редакции от 13.07.2015 № 448-па)</t>
    </r>
  </si>
  <si>
    <r>
      <t xml:space="preserve">Муниципальная программа "Развитие молодежной политики в Ульчском муниципальном районе на 2014-2016 годы" </t>
    </r>
    <r>
      <rPr>
        <sz val="9"/>
        <rFont val="Times New Roman"/>
        <family val="1"/>
        <charset val="204"/>
      </rPr>
      <t>(№ 964,-па,в редакции от 16.11.2015 № 699-па)</t>
    </r>
  </si>
  <si>
    <r>
      <t xml:space="preserve">Муниципальная программ "Развитие физической культуры и спорта в Ульчском муниципальном районе на 2014-2016 годы" </t>
    </r>
    <r>
      <rPr>
        <sz val="9"/>
        <rFont val="Times New Roman"/>
        <family val="1"/>
        <charset val="204"/>
      </rPr>
      <t>(№ 961-па, в редакции 16.06.2014 № 592-па)</t>
    </r>
  </si>
  <si>
    <r>
      <t xml:space="preserve">Муниципальная программа "Развитие муниципальной службы в Ульчском муниципальном районе на 2014-2016 годы" </t>
    </r>
    <r>
      <rPr>
        <sz val="9"/>
        <rFont val="Times New Roman"/>
        <family val="1"/>
        <charset val="204"/>
      </rPr>
      <t>(№ 846-па, в редакции от 13.03.2015 № 221-па)</t>
    </r>
  </si>
  <si>
    <r>
      <t>Муниципальная программа "Развитие информационного общества на территории Ульчского муниципального района на 2014-2016 года"</t>
    </r>
    <r>
      <rPr>
        <sz val="9"/>
        <rFont val="Times New Roman"/>
        <family val="1"/>
        <charset val="204"/>
      </rPr>
      <t>(№ 939-пр, в редакции от 13.03.2015 № 216-па)</t>
    </r>
  </si>
  <si>
    <r>
      <t>Муниципальная программа «Развитие культуры  в Ульчском  районе на 2014-2016 годы»</t>
    </r>
    <r>
      <rPr>
        <sz val="8"/>
        <rFont val="Times New Roman"/>
        <family val="1"/>
        <charset val="204"/>
      </rPr>
      <t xml:space="preserve"> (№ 1262-па, в редакции от 27.01.2015 № 50- па)</t>
    </r>
  </si>
  <si>
    <r>
      <t xml:space="preserve">Муниципальная программа "Обеспечение жильем молодых семей в Ульчском муниципальном районе на 2016-2020 годы" </t>
    </r>
    <r>
      <rPr>
        <sz val="9"/>
        <rFont val="Times New Roman"/>
        <family val="1"/>
        <charset val="204"/>
      </rPr>
      <t>(№ 689-па, в редакции от 09.11.2015 № 689-па)</t>
    </r>
  </si>
  <si>
    <t>Председатель</t>
  </si>
  <si>
    <t>Контрольно-счетная палата</t>
  </si>
  <si>
    <t>Г.Л.Бабина</t>
  </si>
  <si>
    <t>Анализ расходов  по програмным и непрограмным направлениям деятельности  бюджета Ульчского муниципального района на 2016 год</t>
  </si>
  <si>
    <t>Приложение  6-1</t>
  </si>
  <si>
    <r>
      <t xml:space="preserve">Муниципальная программа «Управление муниципальными финансами Ульчского муниципального района Хабаровского края до 2020 года»  </t>
    </r>
    <r>
      <rPr>
        <sz val="9"/>
        <rFont val="Times New Roman"/>
        <family val="1"/>
        <charset val="204"/>
      </rPr>
      <t>(от 27.07.2015 №473-па)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</si>
</sst>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rgb="FF00B05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/>
    <xf numFmtId="49" fontId="7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justify" wrapText="1"/>
    </xf>
    <xf numFmtId="0" fontId="13" fillId="0" borderId="1" xfId="0" applyFont="1" applyBorder="1" applyAlignment="1"/>
    <xf numFmtId="0" fontId="13" fillId="0" borderId="1" xfId="0" applyFont="1" applyBorder="1"/>
    <xf numFmtId="0" fontId="7" fillId="0" borderId="1" xfId="0" applyFont="1" applyBorder="1" applyAlignment="1">
      <alignment horizontal="center" vertical="justify" wrapText="1"/>
    </xf>
    <xf numFmtId="1" fontId="7" fillId="0" borderId="1" xfId="0" applyNumberFormat="1" applyFont="1" applyBorder="1" applyAlignment="1">
      <alignment horizontal="center" vertical="justify" wrapText="1"/>
    </xf>
    <xf numFmtId="0" fontId="7" fillId="0" borderId="1" xfId="0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0" fontId="16" fillId="0" borderId="1" xfId="0" applyFont="1" applyBorder="1"/>
    <xf numFmtId="0" fontId="7" fillId="0" borderId="1" xfId="0" applyFont="1" applyBorder="1" applyAlignment="1">
      <alignment horizontal="justify" vertical="top" wrapText="1"/>
    </xf>
    <xf numFmtId="0" fontId="17" fillId="0" borderId="1" xfId="0" applyFont="1" applyBorder="1"/>
    <xf numFmtId="4" fontId="7" fillId="0" borderId="1" xfId="0" applyNumberFormat="1" applyFont="1" applyBorder="1" applyAlignment="1">
      <alignment horizontal="right" wrapText="1"/>
    </xf>
    <xf numFmtId="4" fontId="10" fillId="0" borderId="1" xfId="0" applyNumberFormat="1" applyFont="1" applyFill="1" applyBorder="1" applyAlignment="1">
      <alignment horizontal="right"/>
    </xf>
    <xf numFmtId="0" fontId="14" fillId="0" borderId="1" xfId="0" applyFont="1" applyBorder="1" applyAlignment="1">
      <alignment horizontal="justify" wrapText="1"/>
    </xf>
    <xf numFmtId="4" fontId="14" fillId="0" borderId="1" xfId="0" applyNumberFormat="1" applyFont="1" applyBorder="1" applyAlignment="1">
      <alignment horizontal="right" wrapText="1"/>
    </xf>
    <xf numFmtId="164" fontId="14" fillId="0" borderId="1" xfId="0" applyNumberFormat="1" applyFont="1" applyBorder="1" applyAlignment="1">
      <alignment horizontal="right" wrapText="1"/>
    </xf>
    <xf numFmtId="0" fontId="14" fillId="0" borderId="1" xfId="0" applyFont="1" applyBorder="1"/>
    <xf numFmtId="4" fontId="14" fillId="0" borderId="1" xfId="0" applyNumberFormat="1" applyFont="1" applyBorder="1"/>
    <xf numFmtId="0" fontId="15" fillId="0" borderId="1" xfId="0" applyFont="1" applyBorder="1"/>
    <xf numFmtId="0" fontId="13" fillId="0" borderId="0" xfId="0" applyFont="1"/>
    <xf numFmtId="164" fontId="7" fillId="0" borderId="0" xfId="0" applyNumberFormat="1" applyFont="1" applyAlignment="1">
      <alignment horizontal="right"/>
    </xf>
    <xf numFmtId="0" fontId="7" fillId="0" borderId="0" xfId="0" applyFont="1"/>
    <xf numFmtId="164" fontId="13" fillId="0" borderId="0" xfId="0" applyNumberFormat="1" applyFont="1"/>
    <xf numFmtId="4" fontId="11" fillId="0" borderId="1" xfId="0" applyNumberFormat="1" applyFont="1" applyBorder="1" applyAlignment="1">
      <alignment horizontal="right"/>
    </xf>
    <xf numFmtId="4" fontId="19" fillId="0" borderId="1" xfId="0" applyNumberFormat="1" applyFont="1" applyFill="1" applyBorder="1" applyAlignment="1">
      <alignment horizontal="right"/>
    </xf>
    <xf numFmtId="4" fontId="18" fillId="0" borderId="1" xfId="0" applyNumberFormat="1" applyFont="1" applyBorder="1" applyAlignment="1">
      <alignment horizontal="right" wrapText="1"/>
    </xf>
    <xf numFmtId="0" fontId="12" fillId="0" borderId="0" xfId="0" applyFont="1"/>
    <xf numFmtId="4" fontId="14" fillId="0" borderId="1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justify" wrapText="1"/>
    </xf>
    <xf numFmtId="165" fontId="14" fillId="0" borderId="1" xfId="0" applyNumberFormat="1" applyFont="1" applyBorder="1" applyAlignment="1">
      <alignment horizontal="right"/>
    </xf>
    <xf numFmtId="4" fontId="5" fillId="0" borderId="0" xfId="0" applyNumberFormat="1" applyFont="1"/>
    <xf numFmtId="0" fontId="7" fillId="0" borderId="0" xfId="0" applyFont="1" applyAlignment="1">
      <alignment wrapText="1"/>
    </xf>
    <xf numFmtId="0" fontId="7" fillId="0" borderId="0" xfId="0" applyFont="1" applyAlignment="1"/>
    <xf numFmtId="4" fontId="10" fillId="0" borderId="2" xfId="0" applyNumberFormat="1" applyFont="1" applyBorder="1"/>
    <xf numFmtId="4" fontId="14" fillId="0" borderId="2" xfId="0" applyNumberFormat="1" applyFont="1" applyBorder="1"/>
    <xf numFmtId="4" fontId="7" fillId="0" borderId="4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 wrapText="1"/>
    </xf>
    <xf numFmtId="4" fontId="6" fillId="0" borderId="7" xfId="0" applyNumberFormat="1" applyFont="1" applyBorder="1" applyAlignment="1">
      <alignment horizontal="center" wrapText="1"/>
    </xf>
    <xf numFmtId="4" fontId="23" fillId="0" borderId="1" xfId="0" applyNumberFormat="1" applyFont="1" applyBorder="1" applyAlignment="1">
      <alignment horizontal="center" wrapText="1"/>
    </xf>
    <xf numFmtId="4" fontId="23" fillId="0" borderId="7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left" vertical="center"/>
    </xf>
    <xf numFmtId="0" fontId="23" fillId="0" borderId="1" xfId="0" applyFont="1" applyBorder="1" applyAlignment="1">
      <alignment vertical="center" wrapText="1"/>
    </xf>
    <xf numFmtId="49" fontId="7" fillId="0" borderId="4" xfId="0" applyNumberFormat="1" applyFont="1" applyBorder="1" applyAlignment="1">
      <alignment horizontal="center" wrapText="1"/>
    </xf>
    <xf numFmtId="0" fontId="22" fillId="0" borderId="1" xfId="0" applyFont="1" applyBorder="1" applyAlignment="1">
      <alignment vertical="center" wrapText="1"/>
    </xf>
    <xf numFmtId="49" fontId="11" fillId="0" borderId="4" xfId="0" applyNumberFormat="1" applyFont="1" applyBorder="1" applyAlignment="1">
      <alignment horizontal="center" wrapText="1"/>
    </xf>
    <xf numFmtId="49" fontId="11" fillId="0" borderId="4" xfId="0" applyNumberFormat="1" applyFont="1" applyBorder="1" applyAlignment="1">
      <alignment horizontal="center"/>
    </xf>
    <xf numFmtId="0" fontId="24" fillId="0" borderId="2" xfId="0" applyFont="1" applyBorder="1" applyAlignment="1">
      <alignment horizontal="left" vertical="center"/>
    </xf>
    <xf numFmtId="0" fontId="24" fillId="0" borderId="1" xfId="0" applyFont="1" applyBorder="1" applyAlignment="1">
      <alignment vertical="center" wrapText="1"/>
    </xf>
    <xf numFmtId="0" fontId="6" fillId="0" borderId="6" xfId="0" applyFont="1" applyBorder="1" applyAlignment="1">
      <alignment horizontal="justify" vertical="top" wrapText="1"/>
    </xf>
    <xf numFmtId="49" fontId="19" fillId="0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justify" wrapText="1"/>
    </xf>
    <xf numFmtId="0" fontId="10" fillId="0" borderId="1" xfId="0" applyFont="1" applyBorder="1" applyAlignment="1">
      <alignment vertical="center" wrapText="1"/>
    </xf>
    <xf numFmtId="49" fontId="19" fillId="0" borderId="4" xfId="0" applyNumberFormat="1" applyFont="1" applyBorder="1" applyAlignment="1">
      <alignment horizontal="center" wrapText="1"/>
    </xf>
    <xf numFmtId="4" fontId="19" fillId="0" borderId="1" xfId="0" applyNumberFormat="1" applyFont="1" applyBorder="1" applyAlignment="1">
      <alignment horizontal="right"/>
    </xf>
    <xf numFmtId="4" fontId="10" fillId="0" borderId="1" xfId="0" applyNumberFormat="1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0" fontId="10" fillId="0" borderId="1" xfId="0" applyFont="1" applyBorder="1"/>
    <xf numFmtId="4" fontId="10" fillId="0" borderId="4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0" fontId="27" fillId="0" borderId="0" xfId="0" applyFont="1"/>
    <xf numFmtId="0" fontId="28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right" wrapText="1"/>
    </xf>
    <xf numFmtId="49" fontId="19" fillId="0" borderId="4" xfId="0" applyNumberFormat="1" applyFont="1" applyBorder="1" applyAlignment="1">
      <alignment horizontal="center"/>
    </xf>
    <xf numFmtId="0" fontId="24" fillId="0" borderId="1" xfId="0" applyFont="1" applyBorder="1" applyAlignment="1">
      <alignment horizontal="left" vertical="center"/>
    </xf>
    <xf numFmtId="0" fontId="24" fillId="0" borderId="6" xfId="0" applyFont="1" applyBorder="1" applyAlignment="1">
      <alignment horizontal="justify" vertical="top" wrapText="1"/>
    </xf>
    <xf numFmtId="0" fontId="24" fillId="0" borderId="1" xfId="0" applyFont="1" applyBorder="1" applyAlignment="1">
      <alignment horizontal="justify" vertical="top" wrapText="1"/>
    </xf>
    <xf numFmtId="4" fontId="27" fillId="0" borderId="0" xfId="0" applyNumberFormat="1" applyFont="1"/>
    <xf numFmtId="49" fontId="10" fillId="0" borderId="4" xfId="0" applyNumberFormat="1" applyFont="1" applyBorder="1" applyAlignment="1">
      <alignment horizontal="center" wrapText="1"/>
    </xf>
    <xf numFmtId="4" fontId="7" fillId="0" borderId="1" xfId="0" applyNumberFormat="1" applyFont="1" applyBorder="1"/>
    <xf numFmtId="0" fontId="21" fillId="0" borderId="0" xfId="0" applyFont="1"/>
    <xf numFmtId="164" fontId="21" fillId="0" borderId="0" xfId="0" applyNumberFormat="1" applyFont="1"/>
    <xf numFmtId="0" fontId="29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wrapText="1"/>
    </xf>
    <xf numFmtId="4" fontId="24" fillId="0" borderId="7" xfId="0" applyNumberFormat="1" applyFont="1" applyBorder="1" applyAlignment="1">
      <alignment horizontal="right" wrapText="1"/>
    </xf>
    <xf numFmtId="4" fontId="24" fillId="0" borderId="1" xfId="0" applyNumberFormat="1" applyFont="1" applyBorder="1" applyAlignment="1">
      <alignment horizontal="right" wrapText="1"/>
    </xf>
    <xf numFmtId="4" fontId="23" fillId="0" borderId="1" xfId="0" applyNumberFormat="1" applyFont="1" applyBorder="1" applyAlignment="1">
      <alignment horizontal="right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 vertical="justify" wrapText="1"/>
    </xf>
    <xf numFmtId="0" fontId="11" fillId="0" borderId="4" xfId="0" applyFont="1" applyBorder="1" applyAlignment="1">
      <alignment horizontal="center" vertical="justify" wrapText="1"/>
    </xf>
    <xf numFmtId="0" fontId="21" fillId="0" borderId="0" xfId="0" applyFont="1" applyAlignment="1">
      <alignment horizontal="center"/>
    </xf>
    <xf numFmtId="0" fontId="21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justify" wrapText="1"/>
    </xf>
    <xf numFmtId="0" fontId="12" fillId="0" borderId="5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4"/>
  <sheetViews>
    <sheetView tabSelected="1" view="pageLayout" topLeftCell="A14" zoomScale="106" zoomScaleNormal="100" zoomScalePageLayoutView="106" workbookViewId="0">
      <selection activeCell="T15" sqref="T15"/>
    </sheetView>
  </sheetViews>
  <sheetFormatPr defaultRowHeight="15" x14ac:dyDescent="0.25"/>
  <cols>
    <col min="1" max="1" width="2.85546875" customWidth="1"/>
    <col min="2" max="2" width="36.42578125" style="29" customWidth="1"/>
    <col min="3" max="3" width="10" style="29" customWidth="1"/>
    <col min="4" max="4" width="11.7109375" style="36" customWidth="1"/>
    <col min="5" max="5" width="12.85546875" style="29" customWidth="1"/>
    <col min="6" max="6" width="11.5703125" style="29" customWidth="1"/>
    <col min="7" max="7" width="8" style="32" customWidth="1"/>
    <col min="8" max="8" width="9.140625" style="29" hidden="1" customWidth="1"/>
    <col min="9" max="9" width="3.140625" style="29" hidden="1" customWidth="1"/>
    <col min="10" max="10" width="0.28515625" style="29" hidden="1" customWidth="1"/>
    <col min="11" max="12" width="9.140625" style="29" hidden="1" customWidth="1"/>
    <col min="13" max="13" width="1" style="29" hidden="1" customWidth="1"/>
    <col min="14" max="16" width="9.140625" style="29" hidden="1" customWidth="1"/>
    <col min="17" max="17" width="11.5703125" style="29" customWidth="1"/>
    <col min="18" max="18" width="12.7109375" customWidth="1"/>
    <col min="19" max="19" width="10.5703125" customWidth="1"/>
    <col min="25" max="25" width="12.42578125" bestFit="1" customWidth="1"/>
  </cols>
  <sheetData>
    <row r="1" spans="1:20" ht="15" customHeight="1" x14ac:dyDescent="0.25">
      <c r="B1" s="104" t="s">
        <v>77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1:20" ht="48.75" customHeight="1" x14ac:dyDescent="0.25">
      <c r="B2" s="106" t="s">
        <v>76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0" ht="21" customHeight="1" x14ac:dyDescent="0.25">
      <c r="B3" s="108" t="s">
        <v>4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</row>
    <row r="4" spans="1:20" ht="7.5" hidden="1" customHeight="1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22.5" customHeight="1" x14ac:dyDescent="0.25">
      <c r="A5" s="109" t="s">
        <v>2</v>
      </c>
      <c r="B5" s="112" t="s">
        <v>22</v>
      </c>
      <c r="C5" s="112" t="s">
        <v>0</v>
      </c>
      <c r="D5" s="115" t="s">
        <v>16</v>
      </c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7"/>
      <c r="R5" s="42" t="s">
        <v>17</v>
      </c>
      <c r="S5" s="118" t="s">
        <v>28</v>
      </c>
      <c r="T5" s="119"/>
    </row>
    <row r="6" spans="1:20" ht="94.5" customHeight="1" x14ac:dyDescent="0.25">
      <c r="A6" s="110"/>
      <c r="B6" s="113"/>
      <c r="C6" s="113"/>
      <c r="D6" s="122" t="s">
        <v>21</v>
      </c>
      <c r="E6" s="122" t="s">
        <v>25</v>
      </c>
      <c r="F6" s="97" t="s">
        <v>26</v>
      </c>
      <c r="G6" s="98"/>
      <c r="H6" s="11"/>
      <c r="I6" s="11"/>
      <c r="J6" s="11"/>
      <c r="K6" s="11"/>
      <c r="L6" s="11"/>
      <c r="M6" s="11"/>
      <c r="N6" s="11"/>
      <c r="O6" s="11"/>
      <c r="P6" s="11"/>
      <c r="Q6" s="39" t="s">
        <v>27</v>
      </c>
      <c r="R6" s="99" t="s">
        <v>29</v>
      </c>
      <c r="S6" s="120"/>
      <c r="T6" s="121"/>
    </row>
    <row r="7" spans="1:20" ht="51.75" customHeight="1" x14ac:dyDescent="0.25">
      <c r="A7" s="111"/>
      <c r="B7" s="114"/>
      <c r="C7" s="114"/>
      <c r="D7" s="123"/>
      <c r="E7" s="123"/>
      <c r="F7" s="40" t="s">
        <v>3</v>
      </c>
      <c r="G7" s="41" t="s">
        <v>24</v>
      </c>
      <c r="H7" s="12"/>
      <c r="I7" s="12"/>
      <c r="J7" s="12"/>
      <c r="K7" s="12"/>
      <c r="L7" s="12"/>
      <c r="M7" s="12"/>
      <c r="N7" s="12"/>
      <c r="O7" s="12"/>
      <c r="P7" s="12"/>
      <c r="Q7" s="42" t="s">
        <v>5</v>
      </c>
      <c r="R7" s="100"/>
      <c r="S7" s="40" t="s">
        <v>6</v>
      </c>
      <c r="T7" s="41" t="s">
        <v>23</v>
      </c>
    </row>
    <row r="8" spans="1:20" s="2" customFormat="1" ht="15" customHeight="1" x14ac:dyDescent="0.2">
      <c r="A8" s="101">
        <v>1</v>
      </c>
      <c r="B8" s="102"/>
      <c r="C8" s="13">
        <v>2</v>
      </c>
      <c r="D8" s="70">
        <v>3</v>
      </c>
      <c r="E8" s="13">
        <v>4</v>
      </c>
      <c r="F8" s="13">
        <v>5</v>
      </c>
      <c r="G8" s="14">
        <v>6</v>
      </c>
      <c r="H8" s="12"/>
      <c r="I8" s="12"/>
      <c r="J8" s="12"/>
      <c r="K8" s="12"/>
      <c r="L8" s="12"/>
      <c r="M8" s="12"/>
      <c r="N8" s="12"/>
      <c r="O8" s="12"/>
      <c r="P8" s="12"/>
      <c r="Q8" s="15">
        <v>7</v>
      </c>
      <c r="R8" s="15">
        <v>8</v>
      </c>
      <c r="S8" s="15">
        <v>9</v>
      </c>
      <c r="T8" s="15">
        <v>10</v>
      </c>
    </row>
    <row r="9" spans="1:20" s="79" customFormat="1" ht="60" customHeight="1" x14ac:dyDescent="0.25">
      <c r="A9" s="65">
        <v>1</v>
      </c>
      <c r="B9" s="66" t="s">
        <v>64</v>
      </c>
      <c r="C9" s="72" t="s">
        <v>34</v>
      </c>
      <c r="D9" s="73">
        <v>175866.2</v>
      </c>
      <c r="E9" s="74">
        <v>591557.43999999994</v>
      </c>
      <c r="F9" s="74">
        <f t="shared" ref="F9:F18" si="0">E9-D9</f>
        <v>415691.23999999993</v>
      </c>
      <c r="G9" s="75">
        <f>E9/D9*100-100</f>
        <v>236.36789786781083</v>
      </c>
      <c r="H9" s="76"/>
      <c r="I9" s="76"/>
      <c r="J9" s="76"/>
      <c r="K9" s="76"/>
      <c r="L9" s="76"/>
      <c r="M9" s="76"/>
      <c r="N9" s="76"/>
      <c r="O9" s="76"/>
      <c r="P9" s="76"/>
      <c r="Q9" s="50">
        <f>E9/E25*100</f>
        <v>53.350027549930587</v>
      </c>
      <c r="R9" s="94">
        <v>671129.09086999996</v>
      </c>
      <c r="S9" s="77">
        <f t="shared" ref="S9:S29" si="1">E9-R9</f>
        <v>-79571.650870000012</v>
      </c>
      <c r="T9" s="78">
        <f t="shared" ref="T9:T21" si="2">E9/R9*100-100</f>
        <v>-11.856385299413773</v>
      </c>
    </row>
    <row r="10" spans="1:20" s="79" customFormat="1" ht="76.5" customHeight="1" x14ac:dyDescent="0.25">
      <c r="A10" s="65">
        <v>2</v>
      </c>
      <c r="B10" s="66" t="s">
        <v>65</v>
      </c>
      <c r="C10" s="72" t="s">
        <v>35</v>
      </c>
      <c r="D10" s="73">
        <v>248728.959</v>
      </c>
      <c r="E10" s="74">
        <v>344955.59</v>
      </c>
      <c r="F10" s="74">
        <f t="shared" si="0"/>
        <v>96226.631000000023</v>
      </c>
      <c r="G10" s="75">
        <f>E10/D10*100-100</f>
        <v>38.68734520776087</v>
      </c>
      <c r="H10" s="76"/>
      <c r="I10" s="76"/>
      <c r="J10" s="76"/>
      <c r="K10" s="76"/>
      <c r="L10" s="76"/>
      <c r="M10" s="76"/>
      <c r="N10" s="76"/>
      <c r="O10" s="76"/>
      <c r="P10" s="76"/>
      <c r="Q10" s="50">
        <f>E10/E25*100</f>
        <v>31.110064696342189</v>
      </c>
      <c r="R10" s="95">
        <v>283951.43</v>
      </c>
      <c r="S10" s="77">
        <f t="shared" si="1"/>
        <v>61004.160000000033</v>
      </c>
      <c r="T10" s="78">
        <f t="shared" si="2"/>
        <v>21.484012248151046</v>
      </c>
    </row>
    <row r="11" spans="1:20" s="79" customFormat="1" ht="76.5" customHeight="1" x14ac:dyDescent="0.25">
      <c r="A11" s="65">
        <v>3</v>
      </c>
      <c r="B11" s="80" t="s">
        <v>66</v>
      </c>
      <c r="C11" s="72" t="s">
        <v>36</v>
      </c>
      <c r="D11" s="74">
        <v>3964.18</v>
      </c>
      <c r="E11" s="81">
        <v>3022.79</v>
      </c>
      <c r="F11" s="74">
        <f t="shared" si="0"/>
        <v>-941.38999999999987</v>
      </c>
      <c r="G11" s="75">
        <f>E11/D11*100-100</f>
        <v>-23.74740803898915</v>
      </c>
      <c r="H11" s="76"/>
      <c r="I11" s="76"/>
      <c r="J11" s="76"/>
      <c r="K11" s="76"/>
      <c r="L11" s="76"/>
      <c r="M11" s="76"/>
      <c r="N11" s="76"/>
      <c r="O11" s="76"/>
      <c r="P11" s="76"/>
      <c r="Q11" s="50">
        <f>E11/E25*100</f>
        <v>0.27261246139961437</v>
      </c>
      <c r="R11" s="94">
        <v>4968.55</v>
      </c>
      <c r="S11" s="77">
        <f t="shared" si="1"/>
        <v>-1945.7600000000002</v>
      </c>
      <c r="T11" s="78">
        <f t="shared" si="2"/>
        <v>-39.161525998530763</v>
      </c>
    </row>
    <row r="12" spans="1:20" s="79" customFormat="1" ht="87.75" customHeight="1" x14ac:dyDescent="0.25">
      <c r="A12" s="65">
        <v>4</v>
      </c>
      <c r="B12" s="66" t="s">
        <v>52</v>
      </c>
      <c r="C12" s="72" t="s">
        <v>47</v>
      </c>
      <c r="D12" s="73">
        <v>0</v>
      </c>
      <c r="E12" s="74">
        <v>0</v>
      </c>
      <c r="F12" s="74">
        <f t="shared" si="0"/>
        <v>0</v>
      </c>
      <c r="G12" s="75">
        <v>0</v>
      </c>
      <c r="H12" s="76"/>
      <c r="I12" s="76"/>
      <c r="J12" s="76"/>
      <c r="K12" s="76"/>
      <c r="L12" s="76"/>
      <c r="M12" s="76"/>
      <c r="N12" s="76"/>
      <c r="O12" s="76"/>
      <c r="P12" s="76"/>
      <c r="Q12" s="50"/>
      <c r="R12" s="95">
        <v>550</v>
      </c>
      <c r="S12" s="77">
        <f t="shared" si="1"/>
        <v>-550</v>
      </c>
      <c r="T12" s="78">
        <f t="shared" si="2"/>
        <v>-100</v>
      </c>
    </row>
    <row r="13" spans="1:20" s="79" customFormat="1" ht="71.25" customHeight="1" x14ac:dyDescent="0.25">
      <c r="A13" s="65">
        <v>5</v>
      </c>
      <c r="B13" s="66" t="s">
        <v>53</v>
      </c>
      <c r="C13" s="72" t="s">
        <v>37</v>
      </c>
      <c r="D13" s="73">
        <v>133.15</v>
      </c>
      <c r="E13" s="74">
        <v>50</v>
      </c>
      <c r="F13" s="74">
        <f t="shared" si="0"/>
        <v>-83.15</v>
      </c>
      <c r="G13" s="75">
        <f t="shared" ref="G13:G23" si="3">E13/D13*100-100</f>
        <v>-62.448366503942928</v>
      </c>
      <c r="H13" s="76"/>
      <c r="I13" s="76"/>
      <c r="J13" s="76"/>
      <c r="K13" s="76"/>
      <c r="L13" s="76"/>
      <c r="M13" s="76"/>
      <c r="N13" s="76"/>
      <c r="O13" s="76"/>
      <c r="P13" s="76"/>
      <c r="Q13" s="50">
        <f>E13/E25*100</f>
        <v>4.5092854845955955E-3</v>
      </c>
      <c r="R13" s="95">
        <v>163.15</v>
      </c>
      <c r="S13" s="77">
        <f t="shared" si="1"/>
        <v>-113.15</v>
      </c>
      <c r="T13" s="78">
        <f t="shared" si="2"/>
        <v>-69.353355807539074</v>
      </c>
    </row>
    <row r="14" spans="1:20" s="4" customFormat="1" ht="74.25" customHeight="1" x14ac:dyDescent="0.25">
      <c r="A14" s="65">
        <v>6</v>
      </c>
      <c r="B14" s="71" t="s">
        <v>56</v>
      </c>
      <c r="C14" s="63" t="s">
        <v>48</v>
      </c>
      <c r="D14" s="33">
        <v>220</v>
      </c>
      <c r="E14" s="21"/>
      <c r="F14" s="16">
        <f t="shared" si="0"/>
        <v>-220</v>
      </c>
      <c r="G14" s="17">
        <f t="shared" si="3"/>
        <v>-100</v>
      </c>
      <c r="H14" s="20"/>
      <c r="I14" s="20"/>
      <c r="J14" s="20"/>
      <c r="K14" s="20"/>
      <c r="L14" s="20"/>
      <c r="M14" s="20"/>
      <c r="N14" s="20"/>
      <c r="O14" s="20"/>
      <c r="P14" s="20"/>
      <c r="Q14" s="50">
        <v>0</v>
      </c>
      <c r="R14" s="96">
        <v>30</v>
      </c>
      <c r="S14" s="52">
        <f t="shared" si="1"/>
        <v>-30</v>
      </c>
      <c r="T14" s="43">
        <f t="shared" si="2"/>
        <v>-100</v>
      </c>
    </row>
    <row r="15" spans="1:20" s="79" customFormat="1" ht="55.5" customHeight="1" x14ac:dyDescent="0.25">
      <c r="A15" s="65">
        <v>7</v>
      </c>
      <c r="B15" s="66" t="s">
        <v>67</v>
      </c>
      <c r="C15" s="72" t="s">
        <v>38</v>
      </c>
      <c r="D15" s="74">
        <v>300</v>
      </c>
      <c r="E15" s="74">
        <v>300</v>
      </c>
      <c r="F15" s="74">
        <f t="shared" si="0"/>
        <v>0</v>
      </c>
      <c r="G15" s="75">
        <f t="shared" si="3"/>
        <v>0</v>
      </c>
      <c r="H15" s="76"/>
      <c r="I15" s="76"/>
      <c r="J15" s="76"/>
      <c r="K15" s="76"/>
      <c r="L15" s="76"/>
      <c r="M15" s="76"/>
      <c r="N15" s="76"/>
      <c r="O15" s="76"/>
      <c r="P15" s="76"/>
      <c r="Q15" s="50">
        <f>E15/E25*100</f>
        <v>2.7055712907573571E-2</v>
      </c>
      <c r="R15" s="95">
        <v>5723.7150000000001</v>
      </c>
      <c r="S15" s="77">
        <f t="shared" si="1"/>
        <v>-5423.7150000000001</v>
      </c>
      <c r="T15" s="78">
        <f t="shared" si="2"/>
        <v>-94.758648884509455</v>
      </c>
    </row>
    <row r="16" spans="1:20" s="79" customFormat="1" ht="60" customHeight="1" x14ac:dyDescent="0.25">
      <c r="A16" s="65">
        <v>8</v>
      </c>
      <c r="B16" s="66" t="s">
        <v>68</v>
      </c>
      <c r="C16" s="72" t="s">
        <v>39</v>
      </c>
      <c r="D16" s="74">
        <v>1300</v>
      </c>
      <c r="E16" s="81">
        <v>500</v>
      </c>
      <c r="F16" s="74">
        <f t="shared" si="0"/>
        <v>-800</v>
      </c>
      <c r="G16" s="75">
        <f t="shared" si="3"/>
        <v>-61.538461538461533</v>
      </c>
      <c r="H16" s="76"/>
      <c r="I16" s="76"/>
      <c r="J16" s="76"/>
      <c r="K16" s="76"/>
      <c r="L16" s="76"/>
      <c r="M16" s="76"/>
      <c r="N16" s="76"/>
      <c r="O16" s="76"/>
      <c r="P16" s="76"/>
      <c r="Q16" s="50">
        <f>E16/E25*100</f>
        <v>4.5092854845955946E-2</v>
      </c>
      <c r="R16" s="95">
        <v>300</v>
      </c>
      <c r="S16" s="77">
        <f t="shared" si="1"/>
        <v>200</v>
      </c>
      <c r="T16" s="78">
        <f t="shared" si="2"/>
        <v>66.666666666666686</v>
      </c>
    </row>
    <row r="17" spans="1:25" s="79" customFormat="1" ht="60.75" customHeight="1" x14ac:dyDescent="0.25">
      <c r="A17" s="65">
        <v>9</v>
      </c>
      <c r="B17" s="66" t="s">
        <v>78</v>
      </c>
      <c r="C17" s="72" t="s">
        <v>40</v>
      </c>
      <c r="D17" s="74">
        <v>76326.77</v>
      </c>
      <c r="E17" s="81">
        <v>78258.899999999994</v>
      </c>
      <c r="F17" s="74">
        <f t="shared" si="0"/>
        <v>1932.1299999999901</v>
      </c>
      <c r="G17" s="75">
        <f t="shared" si="3"/>
        <v>2.5313923280128279</v>
      </c>
      <c r="H17" s="76"/>
      <c r="I17" s="76"/>
      <c r="J17" s="76"/>
      <c r="K17" s="76"/>
      <c r="L17" s="76"/>
      <c r="M17" s="76"/>
      <c r="N17" s="76"/>
      <c r="O17" s="76"/>
      <c r="P17" s="76"/>
      <c r="Q17" s="50">
        <f>E17/E25*100</f>
        <v>7.0578344362083643</v>
      </c>
      <c r="R17" s="95">
        <v>74028.486999999994</v>
      </c>
      <c r="S17" s="77">
        <f t="shared" si="1"/>
        <v>4230.4130000000005</v>
      </c>
      <c r="T17" s="78">
        <f t="shared" si="2"/>
        <v>5.7145744448350086</v>
      </c>
    </row>
    <row r="18" spans="1:25" s="79" customFormat="1" ht="55.5" customHeight="1" x14ac:dyDescent="0.25">
      <c r="A18" s="65">
        <v>10</v>
      </c>
      <c r="B18" s="66" t="s">
        <v>69</v>
      </c>
      <c r="C18" s="72" t="s">
        <v>41</v>
      </c>
      <c r="D18" s="74">
        <v>100</v>
      </c>
      <c r="E18" s="81">
        <v>100</v>
      </c>
      <c r="F18" s="74">
        <f t="shared" si="0"/>
        <v>0</v>
      </c>
      <c r="G18" s="75">
        <f t="shared" si="3"/>
        <v>0</v>
      </c>
      <c r="H18" s="76"/>
      <c r="I18" s="76"/>
      <c r="J18" s="76"/>
      <c r="K18" s="76"/>
      <c r="L18" s="76"/>
      <c r="M18" s="76"/>
      <c r="N18" s="76"/>
      <c r="O18" s="76"/>
      <c r="P18" s="76"/>
      <c r="Q18" s="50">
        <f>E18/E25*100</f>
        <v>9.0185709691911909E-3</v>
      </c>
      <c r="R18" s="94">
        <v>100</v>
      </c>
      <c r="S18" s="77">
        <f t="shared" si="1"/>
        <v>0</v>
      </c>
      <c r="T18" s="78">
        <f t="shared" si="2"/>
        <v>0</v>
      </c>
    </row>
    <row r="19" spans="1:25" s="79" customFormat="1" ht="70.5" customHeight="1" x14ac:dyDescent="0.25">
      <c r="A19" s="65">
        <v>11</v>
      </c>
      <c r="B19" s="66" t="s">
        <v>70</v>
      </c>
      <c r="C19" s="82" t="s">
        <v>42</v>
      </c>
      <c r="D19" s="74">
        <v>998</v>
      </c>
      <c r="E19" s="73">
        <v>1200</v>
      </c>
      <c r="F19" s="74">
        <f t="shared" ref="F19:F25" si="4">E19-D19</f>
        <v>202</v>
      </c>
      <c r="G19" s="75">
        <f t="shared" si="3"/>
        <v>20.240480961923851</v>
      </c>
      <c r="H19" s="76"/>
      <c r="I19" s="76"/>
      <c r="J19" s="76"/>
      <c r="K19" s="76"/>
      <c r="L19" s="76"/>
      <c r="M19" s="76"/>
      <c r="N19" s="76"/>
      <c r="O19" s="76"/>
      <c r="P19" s="76"/>
      <c r="Q19" s="50">
        <f>E19/E25*100</f>
        <v>0.10822285163029428</v>
      </c>
      <c r="R19" s="95">
        <v>973</v>
      </c>
      <c r="S19" s="77">
        <f t="shared" si="1"/>
        <v>227</v>
      </c>
      <c r="T19" s="78">
        <f t="shared" si="2"/>
        <v>23.329907502569384</v>
      </c>
    </row>
    <row r="20" spans="1:25" s="79" customFormat="1" ht="52.5" customHeight="1" x14ac:dyDescent="0.25">
      <c r="A20" s="65">
        <v>12</v>
      </c>
      <c r="B20" s="66" t="s">
        <v>71</v>
      </c>
      <c r="C20" s="72" t="s">
        <v>43</v>
      </c>
      <c r="D20" s="73">
        <v>81571.45</v>
      </c>
      <c r="E20" s="81">
        <v>87477.9</v>
      </c>
      <c r="F20" s="74">
        <f t="shared" ref="F20:F21" si="5">E20-D20</f>
        <v>5906.4499999999971</v>
      </c>
      <c r="G20" s="75">
        <f t="shared" si="3"/>
        <v>7.2408299717609452</v>
      </c>
      <c r="H20" s="76"/>
      <c r="I20" s="76"/>
      <c r="J20" s="76"/>
      <c r="K20" s="76"/>
      <c r="L20" s="76"/>
      <c r="M20" s="76"/>
      <c r="N20" s="76"/>
      <c r="O20" s="76"/>
      <c r="P20" s="76"/>
      <c r="Q20" s="50">
        <v>7.88</v>
      </c>
      <c r="R20" s="95">
        <v>107728.04497</v>
      </c>
      <c r="S20" s="77">
        <f t="shared" si="1"/>
        <v>-20250.144970000008</v>
      </c>
      <c r="T20" s="78">
        <f t="shared" si="2"/>
        <v>-18.797468176127438</v>
      </c>
    </row>
    <row r="21" spans="1:25" s="79" customFormat="1" ht="60" customHeight="1" x14ac:dyDescent="0.25">
      <c r="A21" s="65">
        <v>13</v>
      </c>
      <c r="B21" s="66" t="s">
        <v>51</v>
      </c>
      <c r="C21" s="72" t="s">
        <v>44</v>
      </c>
      <c r="D21" s="73">
        <v>400.5</v>
      </c>
      <c r="E21" s="74">
        <v>400.5</v>
      </c>
      <c r="F21" s="74">
        <f t="shared" si="5"/>
        <v>0</v>
      </c>
      <c r="G21" s="75">
        <f t="shared" si="3"/>
        <v>0</v>
      </c>
      <c r="H21" s="76"/>
      <c r="I21" s="76"/>
      <c r="J21" s="76"/>
      <c r="K21" s="76"/>
      <c r="L21" s="76"/>
      <c r="M21" s="76"/>
      <c r="N21" s="76"/>
      <c r="O21" s="76"/>
      <c r="P21" s="76"/>
      <c r="Q21" s="50">
        <f>E21/E25*100</f>
        <v>3.6119376731610711E-2</v>
      </c>
      <c r="R21" s="95">
        <v>400.5</v>
      </c>
      <c r="S21" s="77">
        <f t="shared" si="1"/>
        <v>0</v>
      </c>
      <c r="T21" s="78">
        <f t="shared" si="2"/>
        <v>0</v>
      </c>
    </row>
    <row r="22" spans="1:25" s="79" customFormat="1" ht="57" customHeight="1" x14ac:dyDescent="0.25">
      <c r="A22" s="83">
        <v>14</v>
      </c>
      <c r="B22" s="84" t="s">
        <v>72</v>
      </c>
      <c r="C22" s="68" t="s">
        <v>45</v>
      </c>
      <c r="D22" s="34">
        <v>900</v>
      </c>
      <c r="E22" s="22">
        <v>900</v>
      </c>
      <c r="F22" s="74">
        <f t="shared" si="4"/>
        <v>0</v>
      </c>
      <c r="G22" s="75">
        <f t="shared" si="3"/>
        <v>0</v>
      </c>
      <c r="H22" s="76"/>
      <c r="I22" s="76"/>
      <c r="J22" s="76"/>
      <c r="K22" s="76"/>
      <c r="L22" s="76"/>
      <c r="M22" s="76"/>
      <c r="N22" s="76"/>
      <c r="O22" s="76"/>
      <c r="P22" s="76"/>
      <c r="Q22" s="50">
        <f>E22/E25*100</f>
        <v>8.1167138722720703E-2</v>
      </c>
      <c r="R22" s="74"/>
      <c r="S22" s="77">
        <f t="shared" si="1"/>
        <v>900</v>
      </c>
      <c r="T22" s="78"/>
    </row>
    <row r="23" spans="1:25" s="79" customFormat="1" ht="51" customHeight="1" x14ac:dyDescent="0.25">
      <c r="A23" s="83">
        <v>15</v>
      </c>
      <c r="B23" s="85" t="s">
        <v>49</v>
      </c>
      <c r="C23" s="68" t="s">
        <v>46</v>
      </c>
      <c r="D23" s="22">
        <v>2786</v>
      </c>
      <c r="E23" s="22">
        <v>100</v>
      </c>
      <c r="F23" s="74">
        <f t="shared" si="4"/>
        <v>-2686</v>
      </c>
      <c r="G23" s="75">
        <f t="shared" si="3"/>
        <v>-96.41062455132807</v>
      </c>
      <c r="H23" s="76"/>
      <c r="I23" s="76"/>
      <c r="J23" s="76"/>
      <c r="K23" s="76"/>
      <c r="L23" s="76"/>
      <c r="M23" s="76"/>
      <c r="N23" s="76"/>
      <c r="O23" s="76"/>
      <c r="P23" s="76"/>
      <c r="Q23" s="50">
        <f>E23/E25*100</f>
        <v>9.0185709691911909E-3</v>
      </c>
      <c r="R23" s="74"/>
      <c r="S23" s="77">
        <f t="shared" si="1"/>
        <v>100</v>
      </c>
      <c r="T23" s="78"/>
      <c r="Y23" s="86"/>
    </row>
    <row r="24" spans="1:25" s="79" customFormat="1" ht="36" customHeight="1" x14ac:dyDescent="0.25">
      <c r="A24" s="65">
        <v>16</v>
      </c>
      <c r="B24" s="66" t="s">
        <v>30</v>
      </c>
      <c r="C24" s="87"/>
      <c r="D24" s="73"/>
      <c r="E24" s="74"/>
      <c r="F24" s="74">
        <f t="shared" ref="F24" si="6">E24-D24</f>
        <v>0</v>
      </c>
      <c r="G24" s="75"/>
      <c r="H24" s="76"/>
      <c r="I24" s="76"/>
      <c r="J24" s="76"/>
      <c r="K24" s="76"/>
      <c r="L24" s="76"/>
      <c r="M24" s="76"/>
      <c r="N24" s="76"/>
      <c r="O24" s="76"/>
      <c r="P24" s="76"/>
      <c r="Q24" s="50"/>
      <c r="R24" s="94">
        <v>100</v>
      </c>
      <c r="S24" s="77">
        <f t="shared" si="1"/>
        <v>-100</v>
      </c>
      <c r="T24" s="78">
        <f t="shared" ref="T24:T29" si="7">E24/R24*100-100</f>
        <v>-100</v>
      </c>
    </row>
    <row r="25" spans="1:25" s="1" customFormat="1" ht="20.25" customHeight="1" x14ac:dyDescent="0.25">
      <c r="A25" s="9"/>
      <c r="B25" s="91" t="s">
        <v>31</v>
      </c>
      <c r="C25" s="5"/>
      <c r="D25" s="24">
        <f>D9+D10+D11+D12+D13+D15+D16+D17+D18+D19+D21+D22+D23+D24+D20+D14</f>
        <v>593595.20900000003</v>
      </c>
      <c r="E25" s="24">
        <f>E9+E10+E11+E12+E13+E15+E16+E17+E18+E19+E21+E22+E23+E24+E20+E14</f>
        <v>1108823.1200000001</v>
      </c>
      <c r="F25" s="37">
        <f t="shared" si="4"/>
        <v>515227.91100000008</v>
      </c>
      <c r="G25" s="17">
        <f>E25/D25*100-100</f>
        <v>86.797855371504539</v>
      </c>
      <c r="H25" s="26"/>
      <c r="I25" s="26"/>
      <c r="J25" s="26"/>
      <c r="K25" s="26"/>
      <c r="L25" s="26"/>
      <c r="M25" s="26"/>
      <c r="N25" s="26"/>
      <c r="O25" s="26"/>
      <c r="P25" s="26"/>
      <c r="Q25" s="51">
        <v>88.05</v>
      </c>
      <c r="R25" s="24">
        <f>R9+R10+R11+R12+R13+R15+R16+R17+R18+R19+R21+R22+R23+R24+R20+R14</f>
        <v>1150145.9678399998</v>
      </c>
      <c r="S25" s="53">
        <f t="shared" si="1"/>
        <v>-41322.847839999711</v>
      </c>
      <c r="T25" s="46">
        <f t="shared" si="7"/>
        <v>-3.5928350831507885</v>
      </c>
    </row>
    <row r="26" spans="1:25" s="1" customFormat="1" ht="20.25" customHeight="1" x14ac:dyDescent="0.25">
      <c r="A26" s="9"/>
      <c r="B26" s="91" t="s">
        <v>19</v>
      </c>
      <c r="C26" s="5"/>
      <c r="D26" s="35"/>
      <c r="E26" s="24">
        <f>E27+E28</f>
        <v>150484.25</v>
      </c>
      <c r="F26" s="37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4">
        <f>Q27+Q28</f>
        <v>11.949763328168583</v>
      </c>
      <c r="R26" s="37">
        <f>R27+R28</f>
        <v>178841.478</v>
      </c>
      <c r="S26" s="53">
        <f t="shared" si="1"/>
        <v>-28357.228000000003</v>
      </c>
      <c r="T26" s="46">
        <f t="shared" si="7"/>
        <v>-15.856068914840876</v>
      </c>
    </row>
    <row r="27" spans="1:25" s="1" customFormat="1" ht="60" customHeight="1" x14ac:dyDescent="0.25">
      <c r="A27" s="8"/>
      <c r="B27" s="92" t="s">
        <v>33</v>
      </c>
      <c r="C27" s="5"/>
      <c r="D27" s="16"/>
      <c r="E27" s="16">
        <v>78903.62</v>
      </c>
      <c r="F27" s="24"/>
      <c r="G27" s="25"/>
      <c r="H27" s="28"/>
      <c r="I27" s="28"/>
      <c r="J27" s="28"/>
      <c r="K27" s="28"/>
      <c r="L27" s="28"/>
      <c r="M27" s="28"/>
      <c r="N27" s="28"/>
      <c r="O27" s="28"/>
      <c r="P27" s="28"/>
      <c r="Q27" s="88">
        <f>E27/E29*100</f>
        <v>6.2656363356015614</v>
      </c>
      <c r="R27" s="16">
        <v>69875.678</v>
      </c>
      <c r="S27" s="52">
        <f t="shared" si="1"/>
        <v>9027.9419999999955</v>
      </c>
      <c r="T27" s="43">
        <f t="shared" si="7"/>
        <v>12.920006300332432</v>
      </c>
    </row>
    <row r="28" spans="1:25" s="1" customFormat="1" ht="20.25" customHeight="1" x14ac:dyDescent="0.25">
      <c r="A28" s="8"/>
      <c r="B28" s="93" t="s">
        <v>18</v>
      </c>
      <c r="C28" s="5"/>
      <c r="D28" s="35"/>
      <c r="E28" s="21">
        <v>71580.63</v>
      </c>
      <c r="F28" s="24"/>
      <c r="G28" s="25"/>
      <c r="H28" s="28"/>
      <c r="I28" s="28"/>
      <c r="J28" s="28"/>
      <c r="K28" s="28"/>
      <c r="L28" s="28"/>
      <c r="M28" s="28"/>
      <c r="N28" s="28"/>
      <c r="O28" s="28"/>
      <c r="P28" s="28"/>
      <c r="Q28" s="88">
        <f>E28/E29*100</f>
        <v>5.6841269925670224</v>
      </c>
      <c r="R28" s="16">
        <v>108965.8</v>
      </c>
      <c r="S28" s="52">
        <f t="shared" si="1"/>
        <v>-37385.17</v>
      </c>
      <c r="T28" s="43">
        <f t="shared" si="7"/>
        <v>-34.309085970093363</v>
      </c>
    </row>
    <row r="29" spans="1:25" s="1" customFormat="1" ht="20.25" customHeight="1" x14ac:dyDescent="0.25">
      <c r="A29" s="8"/>
      <c r="B29" s="91" t="s">
        <v>1</v>
      </c>
      <c r="C29" s="5"/>
      <c r="D29" s="35"/>
      <c r="E29" s="37">
        <v>1259307.3675800001</v>
      </c>
      <c r="F29" s="24"/>
      <c r="G29" s="25"/>
      <c r="H29" s="28"/>
      <c r="I29" s="28"/>
      <c r="J29" s="28"/>
      <c r="K29" s="28"/>
      <c r="L29" s="28"/>
      <c r="M29" s="28"/>
      <c r="N29" s="28"/>
      <c r="O29" s="28"/>
      <c r="P29" s="28"/>
      <c r="Q29" s="27">
        <v>100</v>
      </c>
      <c r="R29" s="37">
        <v>1328987.45</v>
      </c>
      <c r="S29" s="53">
        <f t="shared" si="1"/>
        <v>-69680.082419999875</v>
      </c>
      <c r="T29" s="46">
        <f t="shared" si="7"/>
        <v>-5.2430955928139014</v>
      </c>
    </row>
    <row r="30" spans="1:25" ht="28.5" customHeight="1" x14ac:dyDescent="0.25">
      <c r="B30" s="48"/>
      <c r="C30" s="49"/>
      <c r="D30" s="49"/>
      <c r="G30" s="30"/>
      <c r="Q30" s="31"/>
    </row>
    <row r="31" spans="1:25" x14ac:dyDescent="0.25">
      <c r="B31" s="48"/>
    </row>
    <row r="32" spans="1:25" ht="15.75" x14ac:dyDescent="0.25">
      <c r="B32" s="89" t="s">
        <v>73</v>
      </c>
      <c r="C32" s="89"/>
      <c r="D32" s="89"/>
      <c r="E32" s="89"/>
      <c r="F32" s="89"/>
      <c r="G32" s="90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</row>
    <row r="33" spans="1:25" s="29" customFormat="1" ht="15.75" x14ac:dyDescent="0.25">
      <c r="A33"/>
      <c r="B33" s="89" t="s">
        <v>74</v>
      </c>
      <c r="C33" s="89"/>
      <c r="D33" s="89"/>
      <c r="E33" s="89"/>
      <c r="F33" s="89"/>
      <c r="G33" s="90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103" t="s">
        <v>75</v>
      </c>
      <c r="S33" s="103"/>
      <c r="T33"/>
      <c r="U33"/>
      <c r="V33"/>
      <c r="W33"/>
      <c r="X33"/>
      <c r="Y33"/>
    </row>
    <row r="34" spans="1:25" s="29" customFormat="1" x14ac:dyDescent="0.25">
      <c r="A34"/>
      <c r="B34" s="31"/>
      <c r="D34" s="36"/>
      <c r="G34" s="32"/>
      <c r="R34"/>
      <c r="S34"/>
      <c r="T34"/>
      <c r="U34"/>
      <c r="V34"/>
      <c r="W34"/>
      <c r="X34"/>
      <c r="Y34"/>
    </row>
  </sheetData>
  <mergeCells count="14">
    <mergeCell ref="F6:G6"/>
    <mergeCell ref="R6:R7"/>
    <mergeCell ref="A8:B8"/>
    <mergeCell ref="R33:S33"/>
    <mergeCell ref="B1:T1"/>
    <mergeCell ref="B2:T2"/>
    <mergeCell ref="B3:T3"/>
    <mergeCell ref="A5:A7"/>
    <mergeCell ref="B5:B7"/>
    <mergeCell ref="C5:C7"/>
    <mergeCell ref="D5:Q5"/>
    <mergeCell ref="S5:T6"/>
    <mergeCell ref="D6:D7"/>
    <mergeCell ref="E6:E7"/>
  </mergeCells>
  <pageMargins left="0.47244094488188981" right="0.15748031496062992" top="0.57979559748427678" bottom="0.15748031496062992" header="0.31496062992125984" footer="0.31496062992125984"/>
  <pageSetup paperSize="9" orientation="landscape" verticalDpi="0" r:id="rId1"/>
  <headerFooter differentFirst="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69"/>
  <sheetViews>
    <sheetView view="pageLayout" topLeftCell="A14" zoomScale="124" zoomScaleNormal="100" zoomScalePageLayoutView="124" workbookViewId="0">
      <selection activeCell="A15" sqref="A15:XFD15"/>
    </sheetView>
  </sheetViews>
  <sheetFormatPr defaultRowHeight="15" x14ac:dyDescent="0.25"/>
  <cols>
    <col min="1" max="1" width="2.85546875" customWidth="1"/>
    <col min="2" max="2" width="36.42578125" style="29" customWidth="1"/>
    <col min="3" max="3" width="8.42578125" style="29" customWidth="1"/>
    <col min="4" max="4" width="11.7109375" style="36" customWidth="1"/>
    <col min="5" max="5" width="12.85546875" style="29" customWidth="1"/>
    <col min="6" max="6" width="11.5703125" style="29" customWidth="1"/>
    <col min="7" max="7" width="8" style="32" customWidth="1"/>
    <col min="8" max="8" width="9.140625" style="29" hidden="1" customWidth="1"/>
    <col min="9" max="9" width="3.140625" style="29" hidden="1" customWidth="1"/>
    <col min="10" max="10" width="0.28515625" style="29" hidden="1" customWidth="1"/>
    <col min="11" max="12" width="9.140625" style="29" hidden="1" customWidth="1"/>
    <col min="13" max="13" width="1" style="29" hidden="1" customWidth="1"/>
    <col min="14" max="16" width="9.140625" style="29" hidden="1" customWidth="1"/>
    <col min="17" max="17" width="11.5703125" style="29" customWidth="1"/>
    <col min="18" max="18" width="12.7109375" customWidth="1"/>
    <col min="19" max="19" width="10.5703125" customWidth="1"/>
    <col min="25" max="25" width="12.42578125" bestFit="1" customWidth="1"/>
  </cols>
  <sheetData>
    <row r="1" spans="1:20" ht="15" customHeight="1" x14ac:dyDescent="0.25">
      <c r="B1" s="104" t="s">
        <v>20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1:20" ht="43.5" customHeight="1" x14ac:dyDescent="0.25">
      <c r="B2" s="106" t="s">
        <v>32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0" ht="21" customHeight="1" x14ac:dyDescent="0.25">
      <c r="B3" s="108" t="s">
        <v>4</v>
      </c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</row>
    <row r="4" spans="1:20" ht="7.5" hidden="1" customHeight="1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22.5" customHeight="1" x14ac:dyDescent="0.25">
      <c r="A5" s="109" t="s">
        <v>2</v>
      </c>
      <c r="B5" s="112" t="s">
        <v>22</v>
      </c>
      <c r="C5" s="112" t="s">
        <v>0</v>
      </c>
      <c r="D5" s="115" t="s">
        <v>16</v>
      </c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7"/>
      <c r="R5" s="42" t="s">
        <v>17</v>
      </c>
      <c r="S5" s="118" t="s">
        <v>28</v>
      </c>
      <c r="T5" s="119"/>
    </row>
    <row r="6" spans="1:20" ht="94.5" customHeight="1" x14ac:dyDescent="0.25">
      <c r="A6" s="110"/>
      <c r="B6" s="113"/>
      <c r="C6" s="113"/>
      <c r="D6" s="99" t="s">
        <v>21</v>
      </c>
      <c r="E6" s="99" t="s">
        <v>25</v>
      </c>
      <c r="F6" s="99" t="s">
        <v>26</v>
      </c>
      <c r="G6" s="99"/>
      <c r="H6" s="11"/>
      <c r="I6" s="11"/>
      <c r="J6" s="11"/>
      <c r="K6" s="11"/>
      <c r="L6" s="11"/>
      <c r="M6" s="11"/>
      <c r="N6" s="11"/>
      <c r="O6" s="11"/>
      <c r="P6" s="11"/>
      <c r="Q6" s="39" t="s">
        <v>27</v>
      </c>
      <c r="R6" s="99" t="s">
        <v>29</v>
      </c>
      <c r="S6" s="120"/>
      <c r="T6" s="121"/>
    </row>
    <row r="7" spans="1:20" ht="51.75" customHeight="1" x14ac:dyDescent="0.25">
      <c r="A7" s="111"/>
      <c r="B7" s="114"/>
      <c r="C7" s="114"/>
      <c r="D7" s="100"/>
      <c r="E7" s="100"/>
      <c r="F7" s="40" t="s">
        <v>3</v>
      </c>
      <c r="G7" s="41" t="s">
        <v>24</v>
      </c>
      <c r="H7" s="12"/>
      <c r="I7" s="12"/>
      <c r="J7" s="12"/>
      <c r="K7" s="12"/>
      <c r="L7" s="12"/>
      <c r="M7" s="12"/>
      <c r="N7" s="12"/>
      <c r="O7" s="12"/>
      <c r="P7" s="12"/>
      <c r="Q7" s="42" t="s">
        <v>5</v>
      </c>
      <c r="R7" s="100"/>
      <c r="S7" s="40" t="s">
        <v>6</v>
      </c>
      <c r="T7" s="41" t="s">
        <v>23</v>
      </c>
    </row>
    <row r="8" spans="1:20" s="2" customFormat="1" ht="15" customHeight="1" x14ac:dyDescent="0.2">
      <c r="A8" s="124">
        <v>1</v>
      </c>
      <c r="B8" s="125"/>
      <c r="C8" s="13">
        <v>2</v>
      </c>
      <c r="D8" s="10">
        <v>3</v>
      </c>
      <c r="E8" s="13">
        <v>4</v>
      </c>
      <c r="F8" s="13">
        <v>5</v>
      </c>
      <c r="G8" s="14">
        <v>6</v>
      </c>
      <c r="H8" s="12"/>
      <c r="I8" s="12"/>
      <c r="J8" s="12"/>
      <c r="K8" s="12"/>
      <c r="L8" s="12"/>
      <c r="M8" s="12"/>
      <c r="N8" s="12"/>
      <c r="O8" s="12"/>
      <c r="P8" s="12"/>
      <c r="Q8" s="15">
        <v>7</v>
      </c>
      <c r="R8" s="54">
        <v>8</v>
      </c>
      <c r="S8" s="15">
        <v>9</v>
      </c>
      <c r="T8" s="15">
        <v>10</v>
      </c>
    </row>
    <row r="9" spans="1:20" s="3" customFormat="1" ht="70.5" customHeight="1" x14ac:dyDescent="0.25">
      <c r="A9" s="59">
        <v>11</v>
      </c>
      <c r="B9" s="60" t="s">
        <v>50</v>
      </c>
      <c r="C9" s="64" t="s">
        <v>42</v>
      </c>
      <c r="D9" s="16">
        <v>998</v>
      </c>
      <c r="E9" s="33">
        <v>1200</v>
      </c>
      <c r="F9" s="16">
        <f t="shared" ref="F9:F20" si="0">E9-D9</f>
        <v>202</v>
      </c>
      <c r="G9" s="17">
        <f>E9/D9*100-100</f>
        <v>20.240480961923851</v>
      </c>
      <c r="H9" s="18"/>
      <c r="I9" s="18"/>
      <c r="J9" s="18"/>
      <c r="K9" s="18"/>
      <c r="L9" s="18"/>
      <c r="M9" s="18"/>
      <c r="N9" s="18"/>
      <c r="O9" s="18"/>
      <c r="P9" s="18"/>
      <c r="Q9" s="50">
        <f>E9/E25*100</f>
        <v>0.10822285163029431</v>
      </c>
      <c r="R9" s="55">
        <v>973</v>
      </c>
      <c r="S9" s="52">
        <f>E9-R9</f>
        <v>227</v>
      </c>
      <c r="T9" s="43">
        <f t="shared" ref="T9:T19" si="1">E9/R9*100-100</f>
        <v>23.329907502569384</v>
      </c>
    </row>
    <row r="10" spans="1:20" s="4" customFormat="1" ht="60" customHeight="1" x14ac:dyDescent="0.25">
      <c r="A10" s="65">
        <v>15</v>
      </c>
      <c r="B10" s="66" t="s">
        <v>51</v>
      </c>
      <c r="C10" s="63" t="s">
        <v>44</v>
      </c>
      <c r="D10" s="33">
        <v>400.5</v>
      </c>
      <c r="E10" s="16">
        <v>400.5</v>
      </c>
      <c r="F10" s="16">
        <f t="shared" si="0"/>
        <v>0</v>
      </c>
      <c r="G10" s="17">
        <f t="shared" ref="G10:G21" si="2">E10/D10*100-100</f>
        <v>0</v>
      </c>
      <c r="H10" s="20"/>
      <c r="I10" s="20"/>
      <c r="J10" s="20"/>
      <c r="K10" s="20"/>
      <c r="L10" s="20"/>
      <c r="M10" s="20"/>
      <c r="N10" s="20"/>
      <c r="O10" s="20"/>
      <c r="P10" s="20"/>
      <c r="Q10" s="50">
        <v>19</v>
      </c>
      <c r="R10" s="56">
        <v>400.5</v>
      </c>
      <c r="S10" s="52">
        <f>E10-R10</f>
        <v>0</v>
      </c>
      <c r="T10" s="43">
        <f t="shared" si="1"/>
        <v>0</v>
      </c>
    </row>
    <row r="11" spans="1:20" s="3" customFormat="1" ht="87.75" customHeight="1" x14ac:dyDescent="0.25">
      <c r="A11" s="65">
        <v>3</v>
      </c>
      <c r="B11" s="66" t="s">
        <v>52</v>
      </c>
      <c r="C11" s="63" t="s">
        <v>47</v>
      </c>
      <c r="D11" s="33">
        <v>0</v>
      </c>
      <c r="E11" s="16">
        <v>0</v>
      </c>
      <c r="F11" s="16">
        <f t="shared" si="0"/>
        <v>0</v>
      </c>
      <c r="G11" s="17" t="e">
        <f t="shared" si="2"/>
        <v>#DIV/0!</v>
      </c>
      <c r="H11" s="18"/>
      <c r="I11" s="18"/>
      <c r="J11" s="18"/>
      <c r="K11" s="18"/>
      <c r="L11" s="18"/>
      <c r="M11" s="18"/>
      <c r="N11" s="18"/>
      <c r="O11" s="18"/>
      <c r="P11" s="18"/>
      <c r="Q11" s="50">
        <v>27</v>
      </c>
      <c r="R11" s="55">
        <v>550</v>
      </c>
      <c r="S11" s="52">
        <f t="shared" ref="S11:S29" si="3">E11-R11</f>
        <v>-550</v>
      </c>
      <c r="T11" s="43">
        <f t="shared" si="1"/>
        <v>-100</v>
      </c>
    </row>
    <row r="12" spans="1:20" s="4" customFormat="1" ht="71.25" customHeight="1" x14ac:dyDescent="0.25">
      <c r="A12" s="59">
        <v>5</v>
      </c>
      <c r="B12" s="60" t="s">
        <v>53</v>
      </c>
      <c r="C12" s="63" t="s">
        <v>37</v>
      </c>
      <c r="D12" s="33">
        <v>133.15</v>
      </c>
      <c r="E12" s="16">
        <v>50</v>
      </c>
      <c r="F12" s="16">
        <f t="shared" si="0"/>
        <v>-83.15</v>
      </c>
      <c r="G12" s="17">
        <f t="shared" si="2"/>
        <v>-62.448366503942928</v>
      </c>
      <c r="H12" s="20"/>
      <c r="I12" s="20"/>
      <c r="J12" s="20"/>
      <c r="K12" s="20"/>
      <c r="L12" s="20"/>
      <c r="M12" s="20"/>
      <c r="N12" s="20"/>
      <c r="O12" s="20"/>
      <c r="P12" s="20"/>
      <c r="Q12" s="50">
        <f>E12/E25*100</f>
        <v>4.5092854845955963E-3</v>
      </c>
      <c r="R12" s="55">
        <v>163.15</v>
      </c>
      <c r="S12" s="52">
        <f t="shared" si="3"/>
        <v>-113.15</v>
      </c>
      <c r="T12" s="43">
        <f t="shared" si="1"/>
        <v>-69.353355807539074</v>
      </c>
    </row>
    <row r="13" spans="1:20" s="4" customFormat="1" ht="76.5" customHeight="1" x14ac:dyDescent="0.25">
      <c r="A13" s="59">
        <v>2</v>
      </c>
      <c r="B13" s="60" t="s">
        <v>54</v>
      </c>
      <c r="C13" s="63" t="s">
        <v>35</v>
      </c>
      <c r="D13" s="33">
        <v>248728.959</v>
      </c>
      <c r="E13" s="16">
        <v>344955.59</v>
      </c>
      <c r="F13" s="16">
        <f t="shared" si="0"/>
        <v>96226.631000000023</v>
      </c>
      <c r="G13" s="17">
        <f>E13/D13*100-100</f>
        <v>38.68734520776087</v>
      </c>
      <c r="H13" s="20"/>
      <c r="I13" s="20"/>
      <c r="J13" s="20"/>
      <c r="K13" s="20"/>
      <c r="L13" s="20"/>
      <c r="M13" s="20"/>
      <c r="N13" s="20"/>
      <c r="O13" s="20"/>
      <c r="P13" s="20"/>
      <c r="Q13" s="50">
        <v>19</v>
      </c>
      <c r="R13" s="57">
        <v>283951.43</v>
      </c>
      <c r="S13" s="52">
        <f>E13-R13</f>
        <v>61004.160000000033</v>
      </c>
      <c r="T13" s="43">
        <f t="shared" si="1"/>
        <v>21.484012248151046</v>
      </c>
    </row>
    <row r="14" spans="1:20" s="3" customFormat="1" ht="76.5" customHeight="1" x14ac:dyDescent="0.25">
      <c r="A14" s="59">
        <v>3</v>
      </c>
      <c r="B14" s="62" t="s">
        <v>55</v>
      </c>
      <c r="C14" s="63" t="s">
        <v>36</v>
      </c>
      <c r="D14" s="16">
        <v>3964.18</v>
      </c>
      <c r="E14" s="21">
        <v>3022.79</v>
      </c>
      <c r="F14" s="16">
        <f t="shared" si="0"/>
        <v>-941.38999999999987</v>
      </c>
      <c r="G14" s="17">
        <f t="shared" si="2"/>
        <v>-23.74740803898915</v>
      </c>
      <c r="H14" s="18"/>
      <c r="I14" s="18"/>
      <c r="J14" s="18"/>
      <c r="K14" s="18"/>
      <c r="L14" s="18"/>
      <c r="M14" s="18"/>
      <c r="N14" s="18"/>
      <c r="O14" s="18"/>
      <c r="P14" s="18"/>
      <c r="Q14" s="50">
        <f>E14/E25*100</f>
        <v>0.27261246139961443</v>
      </c>
      <c r="R14" s="58">
        <v>4968.55</v>
      </c>
      <c r="S14" s="52">
        <f t="shared" si="3"/>
        <v>-1945.7600000000002</v>
      </c>
      <c r="T14" s="43">
        <f t="shared" si="1"/>
        <v>-39.161525998530763</v>
      </c>
    </row>
    <row r="15" spans="1:20" s="4" customFormat="1" ht="74.25" customHeight="1" x14ac:dyDescent="0.25">
      <c r="A15" s="65">
        <v>7</v>
      </c>
      <c r="B15" s="71" t="s">
        <v>56</v>
      </c>
      <c r="C15" s="63" t="s">
        <v>48</v>
      </c>
      <c r="D15" s="33">
        <v>220</v>
      </c>
      <c r="E15" s="21"/>
      <c r="F15" s="16">
        <f t="shared" si="0"/>
        <v>-220</v>
      </c>
      <c r="G15" s="17">
        <f t="shared" si="2"/>
        <v>-100</v>
      </c>
      <c r="H15" s="20"/>
      <c r="I15" s="20"/>
      <c r="J15" s="20"/>
      <c r="K15" s="20"/>
      <c r="L15" s="20"/>
      <c r="M15" s="20"/>
      <c r="N15" s="20"/>
      <c r="O15" s="20"/>
      <c r="P15" s="20"/>
      <c r="Q15" s="50">
        <v>2.6</v>
      </c>
      <c r="R15" s="57">
        <v>30</v>
      </c>
      <c r="S15" s="52">
        <f t="shared" si="3"/>
        <v>-30</v>
      </c>
      <c r="T15" s="43">
        <f t="shared" si="1"/>
        <v>-100</v>
      </c>
    </row>
    <row r="16" spans="1:20" s="4" customFormat="1" ht="60" customHeight="1" x14ac:dyDescent="0.25">
      <c r="A16" s="59">
        <v>1</v>
      </c>
      <c r="B16" s="60" t="s">
        <v>57</v>
      </c>
      <c r="C16" s="63" t="s">
        <v>34</v>
      </c>
      <c r="D16" s="33">
        <v>175866.2</v>
      </c>
      <c r="E16" s="16">
        <v>591557.43999999994</v>
      </c>
      <c r="F16" s="16">
        <f t="shared" si="0"/>
        <v>415691.23999999993</v>
      </c>
      <c r="G16" s="17">
        <f>E16/D16*100-100</f>
        <v>236.36789786781083</v>
      </c>
      <c r="H16" s="20"/>
      <c r="I16" s="20"/>
      <c r="J16" s="20"/>
      <c r="K16" s="20"/>
      <c r="L16" s="20"/>
      <c r="M16" s="20"/>
      <c r="N16" s="20"/>
      <c r="O16" s="20"/>
      <c r="P16" s="20"/>
      <c r="Q16" s="50">
        <f>E16/E25*100</f>
        <v>53.350027549930601</v>
      </c>
      <c r="R16" s="58">
        <v>671129.09086999996</v>
      </c>
      <c r="S16" s="52">
        <f t="shared" si="3"/>
        <v>-79571.650870000012</v>
      </c>
      <c r="T16" s="43">
        <f t="shared" si="1"/>
        <v>-11.856385299413773</v>
      </c>
    </row>
    <row r="17" spans="1:25" s="3" customFormat="1" ht="60.75" customHeight="1" x14ac:dyDescent="0.25">
      <c r="A17" s="59">
        <v>9</v>
      </c>
      <c r="B17" s="60" t="s">
        <v>58</v>
      </c>
      <c r="C17" s="63" t="s">
        <v>40</v>
      </c>
      <c r="D17" s="16">
        <v>76326.77</v>
      </c>
      <c r="E17" s="21">
        <v>78258.899999999994</v>
      </c>
      <c r="F17" s="16">
        <f t="shared" si="0"/>
        <v>1932.1299999999901</v>
      </c>
      <c r="G17" s="17">
        <f t="shared" si="2"/>
        <v>2.5313923280128279</v>
      </c>
      <c r="H17" s="18"/>
      <c r="I17" s="18"/>
      <c r="J17" s="18"/>
      <c r="K17" s="18"/>
      <c r="L17" s="18"/>
      <c r="M17" s="18"/>
      <c r="N17" s="18"/>
      <c r="O17" s="18"/>
      <c r="P17" s="18"/>
      <c r="Q17" s="50">
        <f>E17/E25*100</f>
        <v>7.0578344362083651</v>
      </c>
      <c r="R17" s="57">
        <v>74028.486999999994</v>
      </c>
      <c r="S17" s="52">
        <f t="shared" si="3"/>
        <v>4230.4130000000005</v>
      </c>
      <c r="T17" s="43">
        <f t="shared" si="1"/>
        <v>5.7145744448350086</v>
      </c>
    </row>
    <row r="18" spans="1:25" s="4" customFormat="1" ht="52.5" customHeight="1" x14ac:dyDescent="0.25">
      <c r="A18" s="59">
        <v>13</v>
      </c>
      <c r="B18" s="60" t="s">
        <v>59</v>
      </c>
      <c r="C18" s="63" t="s">
        <v>43</v>
      </c>
      <c r="D18" s="33">
        <v>81571.45</v>
      </c>
      <c r="E18" s="21">
        <v>87477.9</v>
      </c>
      <c r="F18" s="16">
        <f t="shared" si="0"/>
        <v>5906.4499999999971</v>
      </c>
      <c r="G18" s="17">
        <f>E18/D18*100-100</f>
        <v>7.2408299717609452</v>
      </c>
      <c r="H18" s="20"/>
      <c r="I18" s="20"/>
      <c r="J18" s="20"/>
      <c r="K18" s="20"/>
      <c r="L18" s="20"/>
      <c r="M18" s="20"/>
      <c r="N18" s="20"/>
      <c r="O18" s="20"/>
      <c r="P18" s="20"/>
      <c r="Q18" s="50">
        <f>E18/E25*100</f>
        <v>7.8892564938581007</v>
      </c>
      <c r="R18" s="57">
        <v>107728.04497</v>
      </c>
      <c r="S18" s="52">
        <f t="shared" si="3"/>
        <v>-20250.144970000008</v>
      </c>
      <c r="T18" s="43">
        <f t="shared" si="1"/>
        <v>-18.797468176127438</v>
      </c>
    </row>
    <row r="19" spans="1:25" s="4" customFormat="1" ht="55.5" customHeight="1" x14ac:dyDescent="0.25">
      <c r="A19" s="59">
        <v>7</v>
      </c>
      <c r="B19" s="60" t="s">
        <v>60</v>
      </c>
      <c r="C19" s="63" t="s">
        <v>38</v>
      </c>
      <c r="D19" s="16">
        <v>300</v>
      </c>
      <c r="E19" s="16">
        <v>300</v>
      </c>
      <c r="F19" s="16">
        <f t="shared" si="0"/>
        <v>0</v>
      </c>
      <c r="G19" s="17">
        <f t="shared" si="2"/>
        <v>0</v>
      </c>
      <c r="H19" s="20"/>
      <c r="I19" s="20"/>
      <c r="J19" s="20"/>
      <c r="K19" s="20"/>
      <c r="L19" s="20"/>
      <c r="M19" s="20"/>
      <c r="N19" s="20"/>
      <c r="O19" s="20"/>
      <c r="P19" s="20"/>
      <c r="Q19" s="50">
        <v>1.8</v>
      </c>
      <c r="R19" s="55">
        <v>5723.7150000000001</v>
      </c>
      <c r="S19" s="52">
        <f t="shared" si="3"/>
        <v>-5423.7150000000001</v>
      </c>
      <c r="T19" s="43">
        <f t="shared" si="1"/>
        <v>-94.758648884509455</v>
      </c>
    </row>
    <row r="20" spans="1:25" s="3" customFormat="1" ht="36" customHeight="1" x14ac:dyDescent="0.25">
      <c r="A20" s="59">
        <v>12</v>
      </c>
      <c r="B20" s="60" t="s">
        <v>30</v>
      </c>
      <c r="C20" s="61"/>
      <c r="D20" s="33"/>
      <c r="E20" s="16"/>
      <c r="F20" s="16">
        <f t="shared" si="0"/>
        <v>0</v>
      </c>
      <c r="G20" s="17" t="e">
        <f t="shared" si="2"/>
        <v>#DIV/0!</v>
      </c>
      <c r="H20" s="18"/>
      <c r="I20" s="18"/>
      <c r="J20" s="18"/>
      <c r="K20" s="18"/>
      <c r="L20" s="18"/>
      <c r="M20" s="18"/>
      <c r="N20" s="18"/>
      <c r="O20" s="18"/>
      <c r="P20" s="18"/>
      <c r="Q20" s="50">
        <f>E20/E25*100</f>
        <v>0</v>
      </c>
      <c r="R20" s="56">
        <v>100</v>
      </c>
      <c r="S20" s="52">
        <f t="shared" si="3"/>
        <v>-100</v>
      </c>
      <c r="T20" s="43">
        <f t="shared" ref="T20:T21" si="4">E20/R20*100-100</f>
        <v>-100</v>
      </c>
    </row>
    <row r="21" spans="1:25" s="3" customFormat="1" ht="60" customHeight="1" x14ac:dyDescent="0.25">
      <c r="A21" s="59">
        <v>8</v>
      </c>
      <c r="B21" s="60" t="s">
        <v>61</v>
      </c>
      <c r="C21" s="63" t="s">
        <v>39</v>
      </c>
      <c r="D21" s="16">
        <v>1300</v>
      </c>
      <c r="E21" s="21">
        <v>500</v>
      </c>
      <c r="F21" s="16">
        <f t="shared" ref="F21:F25" si="5">E21-D21</f>
        <v>-800</v>
      </c>
      <c r="G21" s="17">
        <f t="shared" si="2"/>
        <v>-61.538461538461533</v>
      </c>
      <c r="H21" s="18"/>
      <c r="I21" s="18"/>
      <c r="J21" s="18"/>
      <c r="K21" s="18"/>
      <c r="L21" s="18"/>
      <c r="M21" s="18"/>
      <c r="N21" s="18"/>
      <c r="O21" s="18"/>
      <c r="P21" s="18"/>
      <c r="Q21" s="50">
        <f>E21/E25*100</f>
        <v>4.509285484595596E-2</v>
      </c>
      <c r="R21" s="55">
        <v>300</v>
      </c>
      <c r="S21" s="52">
        <f t="shared" si="3"/>
        <v>200</v>
      </c>
      <c r="T21" s="43">
        <f t="shared" si="4"/>
        <v>66.666666666666686</v>
      </c>
    </row>
    <row r="22" spans="1:25" s="3" customFormat="1" ht="55.5" customHeight="1" x14ac:dyDescent="0.25">
      <c r="A22" s="59">
        <v>10</v>
      </c>
      <c r="B22" s="60" t="s">
        <v>62</v>
      </c>
      <c r="C22" s="63" t="s">
        <v>41</v>
      </c>
      <c r="D22" s="16">
        <v>100</v>
      </c>
      <c r="E22" s="21">
        <v>100</v>
      </c>
      <c r="F22" s="16">
        <f t="shared" si="5"/>
        <v>0</v>
      </c>
      <c r="G22" s="17">
        <f>E22/D22*100-100</f>
        <v>0</v>
      </c>
      <c r="H22" s="18"/>
      <c r="I22" s="18"/>
      <c r="J22" s="18"/>
      <c r="K22" s="18"/>
      <c r="L22" s="18"/>
      <c r="M22" s="18"/>
      <c r="N22" s="18"/>
      <c r="O22" s="18"/>
      <c r="P22" s="18"/>
      <c r="Q22" s="50">
        <f>E22/E25*100</f>
        <v>9.0185709691911926E-3</v>
      </c>
      <c r="R22" s="56">
        <v>100</v>
      </c>
      <c r="S22" s="52">
        <f t="shared" si="3"/>
        <v>0</v>
      </c>
      <c r="T22" s="43">
        <f>E22/R22*100-100</f>
        <v>0</v>
      </c>
    </row>
    <row r="23" spans="1:25" s="3" customFormat="1" ht="57" customHeight="1" x14ac:dyDescent="0.25">
      <c r="A23" s="6">
        <v>17</v>
      </c>
      <c r="B23" s="67" t="s">
        <v>63</v>
      </c>
      <c r="C23" s="68" t="s">
        <v>45</v>
      </c>
      <c r="D23" s="34">
        <v>900</v>
      </c>
      <c r="E23" s="22">
        <v>900</v>
      </c>
      <c r="F23" s="16">
        <f t="shared" si="5"/>
        <v>0</v>
      </c>
      <c r="G23" s="17">
        <f t="shared" ref="G23:G25" si="6">E23/D23*100-100</f>
        <v>0</v>
      </c>
      <c r="H23" s="18"/>
      <c r="I23" s="18"/>
      <c r="J23" s="18"/>
      <c r="K23" s="18"/>
      <c r="L23" s="18"/>
      <c r="M23" s="18"/>
      <c r="N23" s="18"/>
      <c r="O23" s="18"/>
      <c r="P23" s="18"/>
      <c r="Q23" s="50">
        <f>E23/E25*100</f>
        <v>8.116713872272073E-2</v>
      </c>
      <c r="R23" s="16"/>
      <c r="S23" s="52">
        <f t="shared" si="3"/>
        <v>900</v>
      </c>
      <c r="T23" s="43" t="e">
        <f t="shared" ref="T23:T29" si="7">E23/R23*100-100</f>
        <v>#DIV/0!</v>
      </c>
    </row>
    <row r="24" spans="1:25" s="3" customFormat="1" ht="51" customHeight="1" x14ac:dyDescent="0.25">
      <c r="A24" s="6">
        <v>18</v>
      </c>
      <c r="B24" s="69" t="s">
        <v>49</v>
      </c>
      <c r="C24" s="68" t="s">
        <v>46</v>
      </c>
      <c r="D24" s="22">
        <v>2786</v>
      </c>
      <c r="E24" s="22">
        <v>100</v>
      </c>
      <c r="F24" s="16">
        <f t="shared" si="5"/>
        <v>-2686</v>
      </c>
      <c r="G24" s="17">
        <f t="shared" si="6"/>
        <v>-96.41062455132807</v>
      </c>
      <c r="H24" s="18"/>
      <c r="I24" s="18"/>
      <c r="J24" s="18"/>
      <c r="K24" s="18"/>
      <c r="L24" s="18"/>
      <c r="M24" s="18"/>
      <c r="N24" s="18"/>
      <c r="O24" s="18"/>
      <c r="P24" s="18"/>
      <c r="Q24" s="50">
        <f>E24/E25*100</f>
        <v>9.0185709691911926E-3</v>
      </c>
      <c r="R24" s="16"/>
      <c r="S24" s="52">
        <f t="shared" si="3"/>
        <v>100</v>
      </c>
      <c r="T24" s="43" t="e">
        <f>E24/R24*100-100</f>
        <v>#DIV/0!</v>
      </c>
      <c r="Y24" s="47"/>
    </row>
    <row r="25" spans="1:25" s="1" customFormat="1" ht="20.25" customHeight="1" x14ac:dyDescent="0.25">
      <c r="A25" s="9"/>
      <c r="B25" s="23" t="s">
        <v>31</v>
      </c>
      <c r="C25" s="5"/>
      <c r="D25" s="24">
        <f>SUM(D9:D24)</f>
        <v>593595.20900000003</v>
      </c>
      <c r="E25" s="24">
        <f>SUM(E9:E24)</f>
        <v>1108823.1199999999</v>
      </c>
      <c r="F25" s="37">
        <f t="shared" si="5"/>
        <v>515227.91099999985</v>
      </c>
      <c r="G25" s="17">
        <f t="shared" si="6"/>
        <v>86.797855371504482</v>
      </c>
      <c r="H25" s="26"/>
      <c r="I25" s="26"/>
      <c r="J25" s="26"/>
      <c r="K25" s="26"/>
      <c r="L25" s="26"/>
      <c r="M25" s="26"/>
      <c r="N25" s="26"/>
      <c r="O25" s="26"/>
      <c r="P25" s="26"/>
      <c r="Q25" s="51">
        <f>SUM(Q9:Q22)</f>
        <v>138.13657450432675</v>
      </c>
      <c r="R25" s="37">
        <f>SUM(R9:R24)</f>
        <v>1150145.9678400001</v>
      </c>
      <c r="S25" s="53">
        <f t="shared" si="3"/>
        <v>-41322.847840000177</v>
      </c>
      <c r="T25" s="46">
        <f t="shared" si="7"/>
        <v>-3.5928350831508311</v>
      </c>
    </row>
    <row r="26" spans="1:25" s="1" customFormat="1" ht="20.25" customHeight="1" x14ac:dyDescent="0.25">
      <c r="A26" s="9"/>
      <c r="B26" s="23" t="s">
        <v>19</v>
      </c>
      <c r="C26" s="5"/>
      <c r="D26" s="35"/>
      <c r="E26" s="24">
        <f>E27+E28</f>
        <v>0</v>
      </c>
      <c r="F26" s="37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7"/>
      <c r="R26" s="37">
        <f>R27+R28</f>
        <v>0</v>
      </c>
      <c r="S26" s="37">
        <f t="shared" si="3"/>
        <v>0</v>
      </c>
      <c r="T26" s="46" t="e">
        <f t="shared" si="7"/>
        <v>#DIV/0!</v>
      </c>
    </row>
    <row r="27" spans="1:25" s="1" customFormat="1" ht="43.5" customHeight="1" x14ac:dyDescent="0.25">
      <c r="A27" s="8"/>
      <c r="B27" s="44" t="s">
        <v>33</v>
      </c>
      <c r="C27" s="5"/>
      <c r="D27" s="16"/>
      <c r="E27" s="21"/>
      <c r="F27" s="24"/>
      <c r="G27" s="25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16"/>
      <c r="S27" s="16">
        <f t="shared" si="3"/>
        <v>0</v>
      </c>
      <c r="T27" s="43" t="e">
        <f>E27/R27*100-100</f>
        <v>#DIV/0!</v>
      </c>
    </row>
    <row r="28" spans="1:25" s="1" customFormat="1" ht="20.25" customHeight="1" x14ac:dyDescent="0.25">
      <c r="A28" s="8"/>
      <c r="B28" s="45" t="s">
        <v>18</v>
      </c>
      <c r="C28" s="5"/>
      <c r="D28" s="35"/>
      <c r="E28" s="21"/>
      <c r="F28" s="24"/>
      <c r="G28" s="25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16"/>
      <c r="S28" s="16">
        <f t="shared" si="3"/>
        <v>0</v>
      </c>
      <c r="T28" s="43" t="e">
        <f t="shared" si="7"/>
        <v>#DIV/0!</v>
      </c>
    </row>
    <row r="29" spans="1:25" s="1" customFormat="1" ht="20.25" customHeight="1" x14ac:dyDescent="0.25">
      <c r="A29" s="8"/>
      <c r="B29" s="23" t="s">
        <v>1</v>
      </c>
      <c r="C29" s="5"/>
      <c r="D29" s="35"/>
      <c r="E29" s="24">
        <f>E25+E26</f>
        <v>1108823.1199999999</v>
      </c>
      <c r="F29" s="24"/>
      <c r="G29" s="25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37">
        <f>R25+R26</f>
        <v>1150145.9678400001</v>
      </c>
      <c r="S29" s="37">
        <f t="shared" si="3"/>
        <v>-41322.847840000177</v>
      </c>
      <c r="T29" s="46">
        <f t="shared" si="7"/>
        <v>-3.5928350831508311</v>
      </c>
    </row>
    <row r="30" spans="1:25" ht="28.5" customHeight="1" x14ac:dyDescent="0.25">
      <c r="B30" s="48"/>
      <c r="C30" s="49"/>
      <c r="D30" s="49"/>
      <c r="G30" s="30"/>
      <c r="Q30" s="31"/>
    </row>
    <row r="31" spans="1:25" x14ac:dyDescent="0.25">
      <c r="B31" s="48"/>
    </row>
    <row r="32" spans="1:25" x14ac:dyDescent="0.25">
      <c r="B32" s="31"/>
    </row>
    <row r="33" spans="2:2" x14ac:dyDescent="0.25">
      <c r="B33" s="31"/>
    </row>
    <row r="34" spans="2:2" x14ac:dyDescent="0.25">
      <c r="B34" s="31"/>
    </row>
    <row r="54" spans="2:6" x14ac:dyDescent="0.25">
      <c r="F54" s="16"/>
    </row>
    <row r="55" spans="2:6" x14ac:dyDescent="0.25">
      <c r="F55" s="16"/>
    </row>
    <row r="56" spans="2:6" x14ac:dyDescent="0.25">
      <c r="F56" s="16"/>
    </row>
    <row r="57" spans="2:6" x14ac:dyDescent="0.25">
      <c r="F57" s="16"/>
    </row>
    <row r="58" spans="2:6" x14ac:dyDescent="0.25">
      <c r="E58" s="16"/>
      <c r="F58" s="16"/>
    </row>
    <row r="59" spans="2:6" x14ac:dyDescent="0.25">
      <c r="D59" s="36" t="s">
        <v>15</v>
      </c>
      <c r="E59" s="29" t="s">
        <v>14</v>
      </c>
      <c r="F59" s="16"/>
    </row>
    <row r="60" spans="2:6" ht="24" x14ac:dyDescent="0.25">
      <c r="B60" s="19" t="s">
        <v>7</v>
      </c>
      <c r="C60" s="7">
        <v>7100000</v>
      </c>
      <c r="D60" s="16">
        <v>10056.030000000001</v>
      </c>
      <c r="E60" s="16">
        <v>11173.37</v>
      </c>
      <c r="F60" s="16"/>
    </row>
    <row r="61" spans="2:6" ht="48" x14ac:dyDescent="0.25">
      <c r="B61" s="19" t="s">
        <v>8</v>
      </c>
      <c r="C61" s="7">
        <v>7200000</v>
      </c>
      <c r="D61" s="16">
        <v>3972383.24</v>
      </c>
      <c r="E61" s="16">
        <v>3417684.12</v>
      </c>
      <c r="F61" s="16"/>
    </row>
    <row r="62" spans="2:6" ht="24" x14ac:dyDescent="0.25">
      <c r="B62" s="19" t="s">
        <v>9</v>
      </c>
      <c r="C62" s="7">
        <v>7400000</v>
      </c>
      <c r="D62" s="16">
        <v>41463.760000000002</v>
      </c>
      <c r="E62" s="16">
        <v>43848.83</v>
      </c>
    </row>
    <row r="63" spans="2:6" ht="24" x14ac:dyDescent="0.25">
      <c r="B63" s="19" t="s">
        <v>10</v>
      </c>
      <c r="C63" s="7">
        <v>7500000</v>
      </c>
      <c r="D63" s="16">
        <v>62881.22</v>
      </c>
      <c r="E63" s="16">
        <v>60189.52</v>
      </c>
    </row>
    <row r="64" spans="2:6" ht="24" x14ac:dyDescent="0.25">
      <c r="B64" s="19" t="s">
        <v>11</v>
      </c>
      <c r="C64" s="7">
        <v>7600000</v>
      </c>
      <c r="D64" s="16">
        <v>73860.72</v>
      </c>
      <c r="E64" s="16">
        <v>73824.600000000006</v>
      </c>
    </row>
    <row r="65" spans="2:5" ht="48" x14ac:dyDescent="0.25">
      <c r="B65" s="19" t="s">
        <v>12</v>
      </c>
      <c r="C65" s="7">
        <v>7700000</v>
      </c>
      <c r="D65" s="16">
        <v>349845.98</v>
      </c>
      <c r="E65" s="16">
        <v>347953.77</v>
      </c>
    </row>
    <row r="66" spans="2:5" ht="24" x14ac:dyDescent="0.25">
      <c r="B66" s="19" t="s">
        <v>13</v>
      </c>
      <c r="C66" s="7">
        <v>7800000</v>
      </c>
      <c r="D66" s="16">
        <v>210137.84</v>
      </c>
      <c r="E66" s="16">
        <v>197696.37</v>
      </c>
    </row>
    <row r="67" spans="2:5" x14ac:dyDescent="0.25">
      <c r="D67" s="16">
        <f>SUM(D60:D66)</f>
        <v>4720628.79</v>
      </c>
      <c r="E67" s="16">
        <f>SUM(E60:E66)</f>
        <v>4152370.5800000005</v>
      </c>
    </row>
    <row r="68" spans="2:5" x14ac:dyDescent="0.25">
      <c r="D68" s="16"/>
      <c r="E68" s="16"/>
    </row>
    <row r="69" spans="2:5" x14ac:dyDescent="0.25">
      <c r="E69" s="16"/>
    </row>
  </sheetData>
  <mergeCells count="13">
    <mergeCell ref="R6:R7"/>
    <mergeCell ref="E6:E7"/>
    <mergeCell ref="F6:G6"/>
    <mergeCell ref="B1:T1"/>
    <mergeCell ref="B2:T2"/>
    <mergeCell ref="B3:T3"/>
    <mergeCell ref="S5:T6"/>
    <mergeCell ref="A8:B8"/>
    <mergeCell ref="D6:D7"/>
    <mergeCell ref="A5:A7"/>
    <mergeCell ref="B5:B7"/>
    <mergeCell ref="C5:C7"/>
    <mergeCell ref="D5:Q5"/>
  </mergeCells>
  <pageMargins left="0.47244094488188981" right="0.15748031496062992" top="0.74803149606299213" bottom="0.55118110236220474" header="0.31496062992125984" footer="0.31496062992125984"/>
  <pageSetup paperSize="9" orientation="landscape" verticalDpi="0" r:id="rId1"/>
  <headerFooter differentFirst="1"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 (2)</vt:lpstr>
      <vt:lpstr>ПРИЛОЖЕНИЕ 5</vt:lpstr>
      <vt:lpstr>'ПРИЛОЖЕНИЕ 5'!Заголовки_для_печати</vt:lpstr>
      <vt:lpstr>'ПРИЛОЖЕНИЕ 5 (2)'!Заголовки_для_печати</vt:lpstr>
    </vt:vector>
  </TitlesOfParts>
  <Company>DNS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1</cp:lastModifiedBy>
  <cp:lastPrinted>2015-11-24T01:19:32Z</cp:lastPrinted>
  <dcterms:created xsi:type="dcterms:W3CDTF">2013-10-07T06:01:46Z</dcterms:created>
  <dcterms:modified xsi:type="dcterms:W3CDTF">2015-11-25T03:54:26Z</dcterms:modified>
</cp:coreProperties>
</file>